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hidePivotFieldList="1" defaultThemeVersion="124226"/>
  <mc:AlternateContent xmlns:mc="http://schemas.openxmlformats.org/markup-compatibility/2006">
    <mc:Choice Requires="x15">
      <x15ac:absPath xmlns:x15ac="http://schemas.microsoft.com/office/spreadsheetml/2010/11/ac" url="E:\OT 2024 VRL\NIT-255-VRL-3858- Community hall construction at Tamnar\BID DOCS\"/>
    </mc:Choice>
  </mc:AlternateContent>
  <xr:revisionPtr revIDLastSave="0" documentId="13_ncr:1_{265BDEBB-C110-4B04-AAFF-790AFD0A4FDC}" xr6:coauthVersionLast="47" xr6:coauthVersionMax="47" xr10:uidLastSave="{00000000-0000-0000-0000-000000000000}"/>
  <workbookProtection workbookPassword="8AFB" lockStructure="1"/>
  <bookViews>
    <workbookView xWindow="-120" yWindow="-120" windowWidth="29040" windowHeight="15840" tabRatio="790" firstSheet="1" activeTab="9"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Sch-1'!$A$1:$H$218</definedName>
    <definedName name="_xlnm.Print_Area" localSheetId="4">'  Sch-2'!$A$1:$G$81</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'Sch-3'!$A$1:$H$129</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Sch-1'!$A$1:$G$323</definedName>
    <definedName name="Z_1A26D3B9_AD8D_4AE9_81F5_E0DF795F4658_.wvu.PrintArea" localSheetId="4" hidden="1">'  Sch-2'!$A$1:$G$83</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'Sch-3'!$A$1:$H$124</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Sch-1'!$A$1:$G$323</definedName>
    <definedName name="Z_25334923_91A5_4F88_9A10_8FA88873EC26_.wvu.PrintArea" localSheetId="4" hidden="1">'  Sch-2'!$A$1:$G$83</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'Sch-3'!$A$1:$H$124</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Sch-1'!$A$1:$G$321</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'Sch-3'!$A$1:$H$129</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'Sch-3'!$16:$123</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Sch-1'!$A$1:$G$323</definedName>
    <definedName name="Z_4F47A486_EA66_4D4B_9D65_1ABEAC31AACE_.wvu.PrintArea" localSheetId="4" hidden="1">'  Sch-2'!$A$1:$G$83</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'Sch-3'!$A$1:$H$124</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Sch-1'!$A$1:$G$323</definedName>
    <definedName name="Z_4F65FF32_EC61_4022_A399_2986D7B6B8B3_.wvu.PrintArea" localSheetId="4" hidden="1">'  Sch-2'!$A$1:$G$83</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'Sch-3'!$A$1:$H$124</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Sch-1'!$A$1:$G$323</definedName>
    <definedName name="Z_58D82F59_8CF6_455F_B9F4_081499FDF243_.wvu.PrintArea" localSheetId="4" hidden="1">'  Sch-2'!$A$1:$G$83</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'Sch-3'!$A$1:$H$124</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Sch-1'!$A$1:$G$321</definedName>
    <definedName name="Z_5E2FF645_A015_403E_863B_BADF6B75C7D1_.wvu.PrintArea" localSheetId="4" hidden="1">'  Sch-2'!$A$1:$G$81</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'Sch-3'!$A$1:$H$123</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Sch-1'!$A$1:$G$323</definedName>
    <definedName name="Z_696D9240_6693_44E8_B9A4_2BFADD101EE2_.wvu.PrintArea" localSheetId="4" hidden="1">'  Sch-2'!$A$1:$G$83</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'Sch-3'!$A$1:$H$124</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Sch-1'!$A$1:$G$323</definedName>
    <definedName name="Z_8DC3BA4D_7811_4245_A3D0_7EE4A8A001CA_.wvu.PrintArea" localSheetId="4" hidden="1">'  Sch-2'!$A$1:$G$83</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'Sch-3'!$A$1:$H$124</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Sch-1'!$A$1:$G$323</definedName>
    <definedName name="Z_B0EE7D76_5806_4718_BDAD_3A3EA691E5E4_.wvu.PrintArea" localSheetId="4" hidden="1">'  Sch-2'!$A$1:$G$83</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'Sch-3'!$A$1:$H$124</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Sch-1'!$A$1:$G$323</definedName>
    <definedName name="Z_B1277D53_29D6_4226_81E2_084FB62977B6_.wvu.PrintArea" localSheetId="4" hidden="1">'  Sch-2'!$A$1:$G$83</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'Sch-3'!$A$1:$H$124</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Sch-1'!$A$1:$G$323</definedName>
    <definedName name="Z_BAD0225F_C858_4E40_A5E7_64BB5328C88A_.wvu.PrintArea" localSheetId="4" hidden="1">'  Sch-2'!$A$1:$G$83</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'Sch-3'!$A$1:$H$124</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Sch-1'!$A$1:$G$321</definedName>
    <definedName name="Z_BEF72719_4CCF_4C9B_95F6_0F3535FF30B3_.wvu.PrintArea" localSheetId="4" hidden="1">'  Sch-2'!$A$1:$G$81</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'Sch-3'!$A$1:$H$124</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Sch-1'!$A$1:$G$321</definedName>
    <definedName name="Z_C3C2F6BE_1796_4187_BF38_BACEF6057F57_.wvu.PrintArea" localSheetId="4" hidden="1">'  Sch-2'!$A$1:$G$81</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'Sch-3'!$A$1:$H$123</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Sch-1'!$A$1:$G$321</definedName>
    <definedName name="Z_CF0E662C_D3BC_4297_99E8_62C40B3B7AD9_.wvu.PrintArea" localSheetId="4" hidden="1">'  Sch-2'!$A$1:$G$81</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'Sch-3'!$A$1:$H$123</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Sch-1'!$A$1:$G$323</definedName>
    <definedName name="Z_E95B21C1_D936_4435_AF6F_90CF0B6A7506_.wvu.PrintArea" localSheetId="4" hidden="1">'  Sch-2'!$A$1:$G$83</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'Sch-3'!$A$1:$H$124</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Sch-1'!$A$1:$G$321</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'Sch-3'!$A$1:$H$129</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'Sch-3'!$16:$123</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NISHI NAGWANSHI {निशि नागवंशी} - Personal View" guid="{BAD0225F-C858-4E40-A5E7-64BB5328C88A}" mergeInterval="0" personalView="1" maximized="1" xWindow="-8" yWindow="-8" windowWidth="1382" windowHeight="744" tabRatio="913" activeSheetId="3"/>
    <customWorkbookView name="01458 - Personal View" guid="{8DC3BA4D-7811-4245-A3D0-7EE4A8A001CA}" mergeInterval="0" personalView="1" maximized="1" xWindow="1" yWindow="1" windowWidth="1366" windowHeight="496" activeSheetId="2"/>
    <customWorkbookView name="01487 - Personal View" guid="{E95B21C1-D936-4435-AF6F-90CF0B6A7506}" mergeInterval="0" personalView="1" maximized="1" windowWidth="1362" windowHeight="509" activeSheetId="4"/>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20032 - Personal View" guid="{1A26D3B9-AD8D-4AE9-81F5-E0DF795F4658}" mergeInterval="0" personalView="1" maximized="1" xWindow="1" yWindow="1" windowWidth="1148" windowHeight="597" activeSheetId="19" showComments="commIndAndComment"/>
    <customWorkbookView name="01420 - Personal View" guid="{4F47A486-EA66-4D4B-9D65-1ABEAC31AACE}" mergeInterval="0" personalView="1" maximized="1" xWindow="1" yWindow="1" windowWidth="1024" windowHeight="506" tabRatio="723" activeSheetId="2"/>
    <customWorkbookView name="K.B.Thakur {के.बी. ठाकुर} - Personal View" guid="{25334923-91A5-4F88-9A10-8FA88873EC26}" mergeInterval="0" personalView="1" maximized="1" xWindow="-8" yWindow="-8" windowWidth="1616" windowHeight="876" tabRatio="913" activeSheetId="16"/>
    <customWorkbookView name="60003109 - Personal View" guid="{5E2FF645-A015-403E-863B-BADF6B75C7D1}" mergeInterval="0" personalView="1" maximized="1" xWindow="-8" yWindow="-8" windowWidth="1936" windowHeight="1056" tabRatio="790" activeSheetId="12"/>
    <customWorkbookView name="Kamal Kumar Rathore {कमल कुमार राठौर} - Personal View" guid="{C3C2F6BE-1796-4187-BF38-BACEF6057F57}" mergeInterval="0" personalView="1" maximized="1" xWindow="-8" yWindow="-8" windowWidth="1936" windowHeight="1056" tabRatio="790" activeSheetId="2"/>
    <customWorkbookView name="Praveen Sakalley {प्रवीण साकल्ये} - Personal View" guid="{F2279B93-E4FF-4A81-B734-06F92F73708D}" mergeInterval="0" personalView="1" maximized="1" xWindow="-8" yWindow="-8" windowWidth="1616" windowHeight="876" tabRatio="79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H20" i="8"/>
  <c r="H21" i="8"/>
  <c r="H22" i="8"/>
  <c r="H23" i="8"/>
  <c r="H24" i="8"/>
  <c r="H25" i="8"/>
  <c r="H26" i="8"/>
  <c r="H27" i="8"/>
  <c r="H28" i="8"/>
  <c r="H29" i="8"/>
  <c r="H30" i="8"/>
  <c r="H31" i="8"/>
  <c r="H19" i="8"/>
  <c r="H32" i="8"/>
  <c r="H33" i="8"/>
  <c r="H34" i="8"/>
  <c r="H35" i="8"/>
  <c r="H36" i="8"/>
  <c r="H37" i="8"/>
  <c r="H88" i="8"/>
  <c r="H89" i="8"/>
  <c r="H90" i="8"/>
  <c r="H91" i="8"/>
  <c r="H92" i="8"/>
  <c r="H93" i="8"/>
  <c r="H94" i="8"/>
  <c r="H95"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7" i="8"/>
  <c r="H18" i="8"/>
  <c r="H38" i="8"/>
  <c r="G19" i="5"/>
  <c r="G20" i="5"/>
  <c r="G21" i="5"/>
  <c r="G22" i="5"/>
  <c r="G23" i="5"/>
  <c r="G24" i="5"/>
  <c r="G25" i="5"/>
  <c r="G26" i="5"/>
  <c r="G27" i="5"/>
  <c r="G28" i="5"/>
  <c r="G29" i="5"/>
  <c r="G30" i="5"/>
  <c r="G31" i="5"/>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5" i="4"/>
  <c r="G306" i="4"/>
  <c r="G307" i="4"/>
  <c r="G308" i="4"/>
  <c r="G309" i="4"/>
  <c r="G310" i="4"/>
  <c r="G311" i="4"/>
  <c r="G312" i="4"/>
  <c r="G313" i="4"/>
  <c r="G314" i="4"/>
  <c r="G315" i="4"/>
  <c r="G316" i="4"/>
  <c r="G317"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7" i="4"/>
  <c r="G18" i="4"/>
  <c r="G18" i="5"/>
  <c r="G17" i="5"/>
  <c r="G78" i="5" l="1"/>
  <c r="F16" i="10" s="1"/>
  <c r="G319" i="4"/>
  <c r="F80"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H123" i="8"/>
  <c r="I123" i="8"/>
  <c r="J123" i="8" s="1"/>
  <c r="K123" i="8" s="1"/>
  <c r="B127" i="8"/>
  <c r="E127" i="8"/>
  <c r="I127" i="8"/>
  <c r="B128" i="8"/>
  <c r="E128" i="8"/>
  <c r="I128"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320" i="4"/>
  <c r="B37" i="12" s="1"/>
  <c r="G320" i="4"/>
  <c r="D22" i="9" s="1"/>
  <c r="C321" i="4"/>
  <c r="C34" i="11" s="1"/>
  <c r="G321" i="4"/>
  <c r="F38" i="12" s="1"/>
  <c r="B1" i="3"/>
  <c r="B2" i="3"/>
  <c r="AA6" i="3"/>
  <c r="Z2" i="12" s="1"/>
  <c r="B13" i="3"/>
  <c r="H216" i="4"/>
  <c r="B6" i="12"/>
  <c r="AH7" i="12" s="1"/>
  <c r="AH8" i="12" s="1"/>
  <c r="C9" i="5"/>
  <c r="D16" i="9" l="1"/>
  <c r="F27" i="10"/>
  <c r="D18" i="9"/>
  <c r="A7" i="7"/>
  <c r="B8" i="8"/>
  <c r="C26" i="7"/>
  <c r="G80" i="5"/>
  <c r="B8" i="9"/>
  <c r="B21" i="9"/>
  <c r="G31" i="11"/>
  <c r="C80" i="5"/>
  <c r="F34" i="11"/>
  <c r="B38" i="12"/>
  <c r="D23" i="9"/>
  <c r="G81" i="5"/>
  <c r="G26" i="7"/>
  <c r="C10" i="7"/>
  <c r="D33" i="10"/>
  <c r="A7" i="8"/>
  <c r="C33" i="11"/>
  <c r="B9" i="10"/>
  <c r="C8" i="7"/>
  <c r="B10" i="9"/>
  <c r="B10" i="8"/>
  <c r="AH6" i="12"/>
  <c r="C10" i="5"/>
  <c r="B9" i="8"/>
  <c r="B31" i="10"/>
  <c r="B9" i="9"/>
  <c r="G25" i="7"/>
  <c r="C27" i="7"/>
  <c r="C11" i="5"/>
  <c r="B8" i="10"/>
  <c r="F35" i="12"/>
  <c r="B22" i="9"/>
  <c r="B32" i="10"/>
  <c r="F33" i="11"/>
  <c r="A7" i="5"/>
  <c r="C81" i="5"/>
  <c r="C11" i="7"/>
  <c r="A7" i="10"/>
  <c r="B11" i="8"/>
  <c r="F37" i="12"/>
  <c r="D15" i="9"/>
  <c r="AH9" i="12"/>
  <c r="B11" i="10"/>
  <c r="D32" i="10"/>
  <c r="D19" i="9" l="1"/>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<sst xmlns="http://schemas.openxmlformats.org/spreadsheetml/2006/main" count="1332" uniqueCount="915">
  <si>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</si>
  <si>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</si>
  <si>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</si>
  <si>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</si>
  <si>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</si>
  <si>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</si>
  <si>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</si>
  <si>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</si>
  <si>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</si>
  <si>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</si>
  <si>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</si>
  <si>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</si>
  <si>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</si>
  <si>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</si>
  <si>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</si>
  <si>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</si>
  <si>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</si>
  <si>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</si>
  <si>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</si>
  <si>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</si>
  <si>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</si>
  <si>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</si>
  <si>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</si>
  <si>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</si>
  <si>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</si>
  <si>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</si>
  <si>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</si>
  <si>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</si>
  <si>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</si>
  <si>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</si>
  <si>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</si>
  <si>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</si>
  <si>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</si>
  <si>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</si>
  <si>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</si>
  <si>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</si>
  <si>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</si>
  <si>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</si>
  <si>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</si>
  <si>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</si>
  <si>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</si>
  <si>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</si>
  <si>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</si>
  <si>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</si>
  <si>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</si>
  <si>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</si>
  <si>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</si>
  <si>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</si>
  <si>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</si>
  <si>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</si>
  <si>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</si>
  <si>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</si>
  <si>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</si>
  <si>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</si>
  <si>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</si>
  <si>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</si>
  <si>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</si>
  <si>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</si>
  <si>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</si>
  <si>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</si>
  <si>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</si>
  <si>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</si>
  <si>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</si>
  <si>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</si>
  <si>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</si>
  <si>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</si>
  <si>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</si>
  <si>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</si>
  <si>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</si>
  <si>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</si>
  <si>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</si>
  <si>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</si>
  <si>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</si>
  <si>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</si>
  <si>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</si>
  <si>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</si>
  <si>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</si>
  <si>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</si>
  <si>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</si>
  <si>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</si>
  <si>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</si>
  <si>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</si>
  <si>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</si>
  <si>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</si>
  <si>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</si>
  <si>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</si>
  <si>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</si>
  <si>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</si>
  <si>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</si>
  <si>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</si>
  <si>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</si>
  <si>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</si>
  <si>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</si>
  <si>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</si>
  <si>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</si>
  <si>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</si>
  <si>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</si>
  <si>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</si>
  <si>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</si>
  <si>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</si>
  <si>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</si>
  <si>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</si>
  <si>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</si>
  <si>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</si>
  <si>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</si>
  <si>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</si>
  <si>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</si>
  <si>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</si>
  <si>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</si>
  <si>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</si>
  <si>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</si>
  <si>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</si>
  <si>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</si>
  <si>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</si>
  <si>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</si>
  <si>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</si>
  <si>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</si>
  <si>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</si>
  <si>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</si>
  <si>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</si>
  <si>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</si>
  <si>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</si>
  <si>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</si>
  <si>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</si>
  <si>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</si>
  <si>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</si>
  <si>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</si>
  <si>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</si>
  <si>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</si>
  <si>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</si>
  <si>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</si>
  <si>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</si>
  <si>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</si>
  <si>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</si>
  <si>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</si>
  <si>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</si>
  <si>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</si>
  <si>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</si>
  <si>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</si>
  <si>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</si>
  <si>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</si>
  <si>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</si>
  <si>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</si>
  <si>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</si>
  <si>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</si>
  <si>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</si>
  <si>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</si>
  <si>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</si>
  <si>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</si>
  <si>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</si>
  <si>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</si>
  <si>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</si>
  <si>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</si>
  <si>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</si>
  <si>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</si>
  <si>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</si>
  <si>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</si>
  <si>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</si>
  <si>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</si>
  <si>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</si>
  <si>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</si>
  <si>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</si>
  <si>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</si>
  <si>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</si>
  <si>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</si>
  <si>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</si>
  <si>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</si>
  <si>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</si>
  <si>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</si>
  <si>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</si>
  <si>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</si>
  <si>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</si>
  <si>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</si>
  <si>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</si>
  <si>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</si>
  <si>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</si>
  <si>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</si>
  <si>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</si>
  <si>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</si>
  <si>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</si>
  <si>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</si>
  <si>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</si>
  <si>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</si>
  <si>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</si>
  <si>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</si>
  <si>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</si>
  <si>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</si>
  <si>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</si>
  <si>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</si>
  <si>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</si>
  <si>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</si>
  <si>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</si>
  <si>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</si>
  <si>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</si>
  <si>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</si>
  <si>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</si>
  <si>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</si>
  <si>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</si>
  <si>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</si>
  <si>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</si>
  <si>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</si>
  <si>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</si>
  <si>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</si>
  <si>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</si>
  <si>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</si>
  <si>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</si>
  <si>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</si>
  <si>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</si>
  <si>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</si>
  <si>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</si>
  <si>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</si>
  <si>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</si>
  <si>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</si>
  <si>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</si>
  <si>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</si>
  <si>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</si>
  <si>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</si>
  <si>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</si>
  <si>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</si>
  <si>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</si>
  <si>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</si>
  <si>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</si>
  <si>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</si>
  <si>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</si>
  <si>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</si>
  <si>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</si>
  <si>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</si>
  <si>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</si>
  <si>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</si>
  <si>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</si>
  <si>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</si>
  <si>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</si>
  <si>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</si>
  <si>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</si>
  <si>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</si>
  <si>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</si>
  <si>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</si>
  <si>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</si>
  <si>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</si>
  <si>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</si>
  <si>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</si>
  <si>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</si>
  <si>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</si>
  <si>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</si>
  <si>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</si>
  <si>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</si>
  <si>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</si>
  <si>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</si>
  <si>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</si>
  <si>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</si>
  <si>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</si>
  <si>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</si>
  <si>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</si>
  <si>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</si>
  <si>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</si>
  <si>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</si>
  <si>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</si>
  <si>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</si>
  <si>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</si>
  <si>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</si>
  <si>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</si>
  <si>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</si>
  <si>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</si>
  <si>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</si>
  <si>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</si>
  <si>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</si>
  <si>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</si>
  <si>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</si>
  <si>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</si>
  <si>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</si>
  <si>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</si>
  <si>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</si>
  <si>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</si>
  <si>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</si>
  <si>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</si>
  <si>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</si>
  <si>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</si>
  <si>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</si>
  <si>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</si>
  <si>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</si>
  <si>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</si>
  <si>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</si>
  <si>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</si>
  <si>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</si>
  <si>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</si>
  <si>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</si>
  <si>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</si>
  <si>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</si>
  <si>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</si>
  <si>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</si>
  <si>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</si>
  <si>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</si>
  <si>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</si>
  <si>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</si>
  <si>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</si>
  <si>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</si>
  <si>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</si>
  <si>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</si>
  <si>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</si>
  <si>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</si>
  <si>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</si>
  <si>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</si>
  <si>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</si>
  <si>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</si>
  <si>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</si>
  <si>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</si>
  <si>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</si>
  <si>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</si>
  <si>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</si>
  <si>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</si>
  <si>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</si>
  <si>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</si>
  <si>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</si>
  <si>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</si>
  <si>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</si>
  <si>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</si>
  <si>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</si>
  <si>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</si>
  <si>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</si>
  <si>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</si>
  <si>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</si>
  <si>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</si>
  <si>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</si>
  <si>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</si>
  <si>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</si>
  <si>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</si>
  <si>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</si>
  <si>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</si>
  <si>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</si>
  <si>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</si>
  <si>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</si>
  <si>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</si>
  <si>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</si>
  <si>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</si>
  <si>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</si>
  <si>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</si>
  <si>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</si>
  <si>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</si>
  <si>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</si>
  <si>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</si>
  <si>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26.19.2</t>
  </si>
  <si>
    <t>sqm</t>
  </si>
  <si>
    <t>2.6.1</t>
  </si>
  <si>
    <t>All kinds of soil.</t>
  </si>
  <si>
    <t>Providing and laying in position specified grade of reinforced cement concrete, excluding the cost of centering, shuttering, finishing and reinforcement - All work up to plinth level :</t>
  </si>
  <si>
    <t>5.1.2</t>
  </si>
  <si>
    <t>5.9.1</t>
  </si>
  <si>
    <t>5.22.6</t>
  </si>
  <si>
    <t>13.1.2</t>
  </si>
  <si>
    <t>1:6 (1 cement: 6 fine sand)</t>
  </si>
  <si>
    <t>13.2.2</t>
  </si>
  <si>
    <t>Masonry work with Fly Ash bricks of average compressive strength of 50Kg/cm2 in foundation and plinth level in cement mortar 1:6 (1 cement :6coarse sand).</t>
  </si>
  <si>
    <t>"CONSTRUCTION OF COMMUNITY CENTER AT TAMNAR POOLING STATION."</t>
  </si>
  <si>
    <t xml:space="preserve">Specification No.: WR-I/C&amp;M/VRL/NIT-255/I-3858-2024/RFX-5002004109    </t>
  </si>
  <si>
    <t>Mob No</t>
  </si>
  <si>
    <t>E mail</t>
  </si>
  <si>
    <t>DSR'23</t>
  </si>
  <si>
    <t>(PART-A)</t>
  </si>
  <si>
    <t xml:space="preserve">SCHEDULE ITEMS: </t>
  </si>
  <si>
    <t>GROUP - EARTHWORK -</t>
  </si>
  <si>
    <t>Earth work in surface excavation not exceeding 30 cm in depth but exceeding 1.5 m in width as well as 10 sqm on plan including getting out and disposal of excavated earth upto 50 m and lift upto 1.5 m, as directed by Engineer-in- Charge:</t>
  </si>
  <si>
    <t>2.1.1</t>
  </si>
  <si>
    <t>All Kinds of soil</t>
  </si>
  <si>
    <t>Sqm</t>
  </si>
  <si>
    <t>Earth work in excavation by mechanical means (Hydraulic excavator) / manual means over areas (exceeding 30cm in depth. 1.5m in width as well as 10 sqm on plan) including disposal of excavated earth, lead upto 50m and lift upto 1.5m, disposed earth to be levelled and neatly dressed.</t>
  </si>
  <si>
    <t>Earth work in excavation by mechanical means (Hydraulic excavator) / manual means over areas (exceeding 30 cm in depth, 1.5m in width as well as 10 sqm on plan) including disposal of excavated earth, lead upto 50 m and lift upto 1.5 m, disposed earth to be levelled and neatly dressed.</t>
  </si>
  <si>
    <t>2.7.1</t>
  </si>
  <si>
    <t>Ordinary rock</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</si>
  <si>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</si>
  <si>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t>
  </si>
  <si>
    <t>2.9.1</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</si>
  <si>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</si>
  <si>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2.10.1</t>
  </si>
  <si>
    <t>Pipes, cables etc. exceeding 80 mm dia. but not exceeding 300 mm dia.</t>
  </si>
  <si>
    <t>mtrs</t>
  </si>
  <si>
    <t>Excavating trenches of required width for pipes, cables, etc, including excavation for sockets, depth upto 1.5 m, including getting out the excavated materials, returning the soil as required in layers not exceeding 20 cm in depth, including consolidating each deposited layers by ramming, watering etc., stacking serviceable material for measurements and disposal of unserviceable material as directed, within a lead of 50 m :</t>
  </si>
  <si>
    <t>2.13.1</t>
  </si>
  <si>
    <t>Ordinary rock :</t>
  </si>
  <si>
    <t>2.13.1.2</t>
  </si>
  <si>
    <t>Pipes, cables etc. exceeding 80 mm dia but not exceeding 300 mm dia</t>
  </si>
  <si>
    <t>Extra for every additional lift of 1.5 m or part thereof in excavation /banking excavated or stacked materials.</t>
  </si>
  <si>
    <t>2.26.1</t>
  </si>
  <si>
    <t>All kinds of Soil</t>
  </si>
  <si>
    <t>2.26.2</t>
  </si>
  <si>
    <t>Ordinary or hard rock</t>
  </si>
  <si>
    <t>Supplying chemical emulsion in sealed containers including delivery as specified.</t>
  </si>
  <si>
    <t>2.34.1</t>
  </si>
  <si>
    <t>Chlorpyriphos - Lindane emulsifiable concentrate of 20%</t>
  </si>
  <si>
    <t>Litres</t>
  </si>
  <si>
    <t>2.35</t>
  </si>
  <si>
    <t>Diluting and injecting chemical emulsion for POST-CONSTRUCTIONAL anti-termite treatment (excluding the cost of chemical emulsion) :</t>
  </si>
  <si>
    <t>2.35.2</t>
  </si>
  <si>
    <t>Along the external wall below concrete or masonry apron using chemical emulsion @ 2.25 litres per linear metre including drilling and plugging holes etc.:</t>
  </si>
  <si>
    <t>2.35.2.1</t>
  </si>
  <si>
    <t>With Chlorpyriphos/ Lindane E.C. 20% with 1% concentration</t>
  </si>
  <si>
    <t>meter</t>
  </si>
  <si>
    <t>GROUP - CONCRETE WORK -</t>
  </si>
  <si>
    <t>1:4:8 (1 Cement : 4 coarse sand (zone-III) : 8 graded stone aggregate 40 mm nominal size)</t>
  </si>
  <si>
    <t>4.2.3</t>
  </si>
  <si>
    <t>1:2:4 (1 Cement : 2 coarse sand (zone-III) : 4 graded stone aggregate 20 mm nominal size)</t>
  </si>
  <si>
    <t>cum</t>
  </si>
  <si>
    <t>Foundations, footings, bases for columns .</t>
  </si>
  <si>
    <t>4.3.2</t>
  </si>
  <si>
    <t>Retaining walls, return walls, walls (any thickness) includingattached pilasters, buttresses, plinth and string courses fillets, kerbs and steps etc.</t>
  </si>
  <si>
    <t>Providing and laying damp-proof course 40 mm thick with cement concrete 1:2:4 (1 cement : 2 coarse sand : 4 graded stone aggregate 12.5 mm nominal size).</t>
  </si>
  <si>
    <t>Extra for providing and mixing water proofing material in cement concrete work in doses by weight of cement as per manufacturer’s specification.</t>
  </si>
  <si>
    <t>per 50kg cement</t>
  </si>
  <si>
    <t>4.13</t>
  </si>
  <si>
    <t>Providing &amp; applying a coat of residual petroleum bitumen of grade of VG-10 of approved quality using 1.7kg per square metre on damp proof course after cleaning the surface with brushes and finally with a piece of cloth lightly soaked in kerosene oil.</t>
  </si>
  <si>
    <t>Making plinth protection 50mm thick of cement concrete 1:3:6 (1 cement : 3 coarse sand (zone - III) : 6 graded stone aggregate 20 mm nominal size) over 75mm thick bed of dry brick ballast 40 mm nominal size, well rammed and consolidated and grouted with fine sand, including necessary excavation, levelling &amp; dressing &amp; finishing the top smooth.</t>
  </si>
  <si>
    <t>GROUP - RCC WORK</t>
  </si>
  <si>
    <t>1:1.5:3 (1 cement : 1.5 coarse sand (zone-III): 3 graded stone
aggregate 20 mm nominal size)</t>
  </si>
  <si>
    <t>5.2.2</t>
  </si>
  <si>
    <t>1:1.5:3 (1 cement : 1.5 coarse sand(zone-III) : 3 graded stone
aggregate 20 mm nominal size)</t>
  </si>
  <si>
    <t>Centering and shuttering including strutting, propping etc. and removal of form for :</t>
  </si>
  <si>
    <t>Foundations, footings, bases of columns, etc. for mass concrete.</t>
  </si>
  <si>
    <t>5.9.2</t>
  </si>
  <si>
    <t>Walls (any thickness) including attached pilasters, butteresses, plinth and string courses etc.</t>
  </si>
  <si>
    <t>5.9.3</t>
  </si>
  <si>
    <t>Suspended floors, roofs, landings, balconies and access platform</t>
  </si>
  <si>
    <t>5.9.5</t>
  </si>
  <si>
    <t>Lintels, beams, plinth beams, girders, bressumers &amp; cantilevers</t>
  </si>
  <si>
    <t>5.9.6</t>
  </si>
  <si>
    <t>Columns, pillars, piers abutments posts &amp; struts</t>
  </si>
  <si>
    <t>5.9.14</t>
  </si>
  <si>
    <t>Extra for shuttering in circular work ,20% of respective centring &amp; shuttering items,</t>
  </si>
  <si>
    <t>b</t>
  </si>
  <si>
    <t>For Columns, pillars as per item no. 5.9.6</t>
  </si>
  <si>
    <t>5.9.15</t>
  </si>
  <si>
    <t>Small lintels not exceeding 1.5m clear span, moulding as in cornices, window sills, string courses, bands, copings, bed plates, anchor blocks and the like</t>
  </si>
  <si>
    <t>5.9.16</t>
  </si>
  <si>
    <t>Edges of slabs and breaks in floors and walls</t>
  </si>
  <si>
    <t>5.9.16.1</t>
  </si>
  <si>
    <t>Under 20 cm wide</t>
  </si>
  <si>
    <t>5.9.19</t>
  </si>
  <si>
    <t>Weather shade, chajjas, corbels etc. including edges.</t>
  </si>
  <si>
    <t>Steel reinforcement for R.C.C. work including straightening, cutting, bending, placing in position and binding all complete upto plinth level.</t>
  </si>
  <si>
    <t>Thermo-Mechanically Treated bars of grade Fe-500D or more.</t>
  </si>
  <si>
    <t>kilogram</t>
  </si>
  <si>
    <t>5.22A</t>
  </si>
  <si>
    <t>Steel reinforcement for R.C.C. work including straightening, cutting, bending, placing in position and binding all complete above plinth level.</t>
  </si>
  <si>
    <t>5.22A.6</t>
  </si>
  <si>
    <t>Add for plaster drip course-groove in plastered surface or moulding to RCC projections.</t>
  </si>
  <si>
    <t>Mtr.</t>
  </si>
  <si>
    <t>Providing and fixing in position factory made precast RCC M-40 doors and windows frames having excellent smooth finish as per IS: 6523 with reinforcement of 3 Nos, 6 mm dia main bars tied with 3 mm M.S stirrups placed @ 200 mm C/C and 6 numbers high strength polymer blocks of required size for fixing hinges including providing 6 no specially designed M.S. galvanised sleeves for accomodating 6 mm dia fully threaded bolts for fixing hold fast on vertical members, providing suitable arrangement for recieving sliding door bolts and tower bolt etc all complete, as per the direction of Engineer in charge. (The cost of hold fast and cc block of 1:3:6 mix is also included in the item.) The frame shall be measured in running meter correct to two places of decimal.</t>
  </si>
  <si>
    <t>5.47.2</t>
  </si>
  <si>
    <t>Door frame 100 mmx 60 mm</t>
  </si>
  <si>
    <t>Extra for providing and placing in position 2 Nos. 6mm dia. M.S. bars at every third course of half brick masonry.</t>
  </si>
  <si>
    <t>Brick work with non modular fly ash bricks conforming to IS:12894,
class designation 10 average compressive strength in super structure
above plinth level up to floor V level in :</t>
  </si>
  <si>
    <t>6.34.2</t>
  </si>
  <si>
    <t xml:space="preserve">Cement mortar 1:6 (1 cement : 6 Coarse sand) </t>
  </si>
  <si>
    <t>Half brick masonry with non modular fly ash bricks of class designation
10, conformingio IS :12894, in super structure above plinth and upto
floor V level.</t>
  </si>
  <si>
    <t>6.45.2</t>
  </si>
  <si>
    <t>Cement mortar 1 : 4 (1 cement : 4 coarse sand)</t>
  </si>
  <si>
    <t>GROUP - MARBLE WORK - GRANITE WORK</t>
  </si>
  <si>
    <t>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 complete at all levels.</t>
  </si>
  <si>
    <t>8.2.2</t>
  </si>
  <si>
    <t>Granite of any colour and shade</t>
  </si>
  <si>
    <t>8.2.2.1</t>
  </si>
  <si>
    <t>Area of slab upto 0.50 Sq. m.</t>
  </si>
  <si>
    <t>8.2.2.2</t>
  </si>
  <si>
    <t>Area of slab over 0.50 Sq. m.</t>
  </si>
  <si>
    <t>Providing edge moulding to 18mm thick marble stone counters, Vanities etc. including machine polishing to edge to give high gloss finish etc. complete as per design approved by Engineer-in-Charge.</t>
  </si>
  <si>
    <t>8.3.2</t>
  </si>
  <si>
    <t>Granite work</t>
  </si>
  <si>
    <t>Providing and fixing stone slab with table rubbed, edges rounded and polished, of size 75x50 cm deep and 1.8 cm thick, fixed in urinal
partitions by cutting a chase of appropriate width with chase cutter andembedding the stone in the chase with epoxy grout or with cement concrete 1:2:4 (1 cement : 2 coarse sand : 4 graded stone aggregate 6mm nominal size) as per direction of Engineer-in-charge and finished
smooth.</t>
  </si>
  <si>
    <t>8.10.2</t>
  </si>
  <si>
    <t>Granite Stone of approved shade</t>
  </si>
  <si>
    <t>Providing and fixing Ist quality ceramic glazed wall tiles conforming to IS : 15622 (thickness to be specified by the manufacturer )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</si>
  <si>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GROUP - WOOD WORK</t>
  </si>
  <si>
    <t>Providing and fixing panelling or panelling and glazing in panelled or panelled and glazed shutters for doors, windows and clerestory windows (Area of opening for panel inserts excluding portion inside grooves or rebates to be measured). Panelling for panelled or panelled and glazed shutters 25 mm to 40 mm thick :</t>
  </si>
  <si>
    <t>9.7.7</t>
  </si>
  <si>
    <t xml:space="preserve"> Float glass panes</t>
  </si>
  <si>
    <t>9.7.7.1</t>
  </si>
  <si>
    <t>4 mm thick glass pane (weight not less than
10 kg per sqm)</t>
  </si>
  <si>
    <t xml:space="preserve">sqm </t>
  </si>
  <si>
    <t>9.7.7.2</t>
  </si>
  <si>
    <t xml:space="preserve"> 5.0 mm thick glass panes (weight not less than 12.5 kg per sqm)</t>
  </si>
  <si>
    <t>9.7.8</t>
  </si>
  <si>
    <t>Fly proof stainless steel grade 304 wire gauge with 0.5 mm dia. wire and 1.4mm wide aperture with matching wood beading</t>
  </si>
  <si>
    <t>Extra for providing frosted glass panes 4 mm thick instead of ordinary float glass panes 4 mm thick in doors, windows and clerestory window shutters. (Area of opening for glass panes excluding portion inside rebate shall be measured).</t>
  </si>
  <si>
    <t>Providing and fixing ISI marked flush door shutters conforming to IS: 2202 (Part I) non-decorative type, core of block board construction with frame of 1st class hard wood and well matched commercial 3 ply veneering with vertical grains or cross bands and face veneers on both faces of shutters :</t>
  </si>
  <si>
    <t>9.21.1</t>
  </si>
  <si>
    <t>35 mm thick including ISI marked Stainless steel butt hinges with necessary screws.</t>
  </si>
  <si>
    <t>Sq.m</t>
  </si>
  <si>
    <t>Providing and fixing M.S grills of required pattern in frames of windows etc. with M.S flats, square or round bars etc. all complete.</t>
  </si>
  <si>
    <t>9.48.2</t>
  </si>
  <si>
    <t>Fixed to openings-wooden frames with rawl plugs screws etc.</t>
  </si>
  <si>
    <t>Kg.</t>
  </si>
  <si>
    <t>Providing and fixing aluminium sliding door bolts ISI marked anodised ,anodic coating not less than grade AC 10 as per IS-1868, transparent or dyed to required colour or shade with nuts and screws etc. complete:</t>
  </si>
  <si>
    <t>9.96.1</t>
  </si>
  <si>
    <t>300 x 16 mm</t>
  </si>
  <si>
    <t>Providing and fixing aluminium tower bolts ISI marked anodised ,anodic coating not less than grade AC 10 as per IS-1868, transparent or dyed to required colour or shade with necessary screws etc. complete:</t>
  </si>
  <si>
    <t>9.97.2</t>
  </si>
  <si>
    <t>250 X 10 mm</t>
  </si>
  <si>
    <t>9.97.4</t>
  </si>
  <si>
    <t>150 X 10 mm</t>
  </si>
  <si>
    <t>Providing and fixing aluminium handles ISI marked anodised anodic coating not less than grade AC 10 as per IS-1868, transparent or dyed to required colour or shade with necessary screws etc. complete.</t>
  </si>
  <si>
    <t>9.100.1</t>
  </si>
  <si>
    <t>125 mm- for Doors</t>
  </si>
  <si>
    <t>Providing and fixing aluminium hanging floor door stopper ISI marked anodised (anodic coating not less than grade AC 10 as per IS : 1868) transparent or dyed to required colour and shade with necessary screws etc. complete.</t>
  </si>
  <si>
    <t>9.101.2</t>
  </si>
  <si>
    <t>Twin rubber stopper</t>
  </si>
  <si>
    <t>35 mm thick factory made Solid panel PVC Door shutter, made out of single piece extruded soild PVC profiles, 5 mm (± 0.2 mm) thick, having styles &amp; rails (except lock rail) of size 95 mmx 35 mm x 5 mm, out of which 75 mm shall be flat and 20 mm shall be tapered (on both side), having one side thickness of 15 mm integrally extruded on the hinge side of the profile for better screw holding power, including reinforcing with MS tube of size 40 mm X 20 mm x 1 mm, joints of styles &amp; rails to be mitered cut &amp; joint with the help of PVC solvent cement, self driven self tapping screws &amp; M.S. rectangular pipes bracket of size 190 mm X 100 mm of cross section size 35 mm x 17 mm x 1 mm at each corner. Single piece extruded 5 mm thick solid PVC Lock rail of size 115 mm x 35 mm, out of which 75 mm to be flat and 20 mm to be tapered at both ends, having 15 mm solid core in middle of rail section integrally extruded, fixing the styles &amp; rails with the help of solvent and self driven self tapping screws of 125 mm x 11 mm, including providing 5 mm Single piece solid PVC extruded sheet inserted in the door as panel, all complete as per manufacturer’s specification and direction of Engineer-in-charge.</t>
  </si>
  <si>
    <t>9.142.1</t>
  </si>
  <si>
    <t>Non decorative finish (matt finish)</t>
  </si>
  <si>
    <t>9.147A</t>
  </si>
  <si>
    <t xml:space="preserve">Providing and fixing factory made uPVC glazed/wire mesh windows /doors  comprising of lead free uPVC multi-chambered frame, sash and mullion/coupler (where ever required) extruded profiles having minimum wall thickness of 1.7mm for Series R1 and R2 profiles and 2.1mm for Series R3 and R4 conforming to EN: 12608 in any shape colour and design duly reinforced with galvanized mild steel section made of required shape and size as per CPWD Specification, uPVC extruded glazing beads, interlocks and lnline sash adaptor (where ever required) of appropriate dimension, EPDM gasket hardwere, SS 304 grade fastners of minimum 8mm dia with countersunk head comprising of matching polyamide PA6 grade sleeve for fixing frame to finished wall as per IS 1367: Part 1 to 14, plastic packers, plastic caps and necessary stainless steel screws etc. Profile of frame sash &amp; mullion (if required) shall be mitred cut and fusion welded mechanically jointed duly sealed at all corners, including drilling of holes for fixing hardware's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reinforecement and cross sections of uPVC profiles to be as per design approved by Engineer-in-Charge. 
</t>
  </si>
  <si>
    <t>Wire mesh/ Glazing of plain /toughed/laminated/double glass unit with/without high performance coatings as per design requirements and conforming to IS: 3548 &amp; IS: 16231 shall be paid separately</t>
  </si>
  <si>
    <t xml:space="preserve">Note:- Structural design proof checked from a Government Engineering Institute, to be provided by the manufacturer for : </t>
  </si>
  <si>
    <t>i) Sites with basic wind speed&gt; 45m/s as per IS 875-Part 3                                        ii) Sites with structure height more than 20m for all wind speeds</t>
  </si>
  <si>
    <t>9.147.A4</t>
  </si>
  <si>
    <t>Three track three panels sliding window with two &amp; one wire mesh panels with Aluminum channel for roller track, wool pile, nylon rollers with SS 304 body.</t>
  </si>
  <si>
    <t>9.147.A4.1</t>
  </si>
  <si>
    <t>Using R2 series with frame (70mm &amp; above)x(40mm &amp; above) &amp; both glazed  with fly screen sash  (25mm &amp; above)x(50mm &amp; above) with zinc alloy (zamak) powder coated  touch locks with hook . (Height above 1.2m)</t>
  </si>
  <si>
    <t>9.147.C2</t>
  </si>
  <si>
    <t>Fixed window / ventilator with mullion transom</t>
  </si>
  <si>
    <t>9.147.C2.2</t>
  </si>
  <si>
    <t>Using R2 series with frame (39mm &amp; above)x(39mm &amp; above) &amp; mullion (39mm &amp; above)x(60mm &amp; above). (Height upto 1.2m)</t>
  </si>
  <si>
    <t>9.147.F2</t>
  </si>
  <si>
    <t>Casement door double panel with french (False) Mullion with zinc alloy (zamak) 3D hinges, multi-point locking system with cylinder zinc alloy (zamak) powder coated handels on both side .</t>
  </si>
  <si>
    <t>9.147.F2.2</t>
  </si>
  <si>
    <t>Using R4 series with frame (64mm &amp; above)x(55mm &amp; above) &amp; sash (64mm &amp; above)x(100mm &amp; above) &amp; French (False) mullion (64mm &amp; above)x(60mm &amp; above). (Height above 2.5m)</t>
  </si>
  <si>
    <t>Steel work in built up tubular (round, square or rectangular hollow tubes etc.) trusses etc., including cutting, hoisting, fixing in position and applying a priming coat of approved steel primer, including welding and bolted with special shaped washers etc. complete.</t>
  </si>
  <si>
    <t>10.16.1</t>
  </si>
  <si>
    <t>Hot finished welded type tubes</t>
  </si>
  <si>
    <t>kg</t>
  </si>
  <si>
    <t>Providing and fixing circular/ Hexagonal cast iron or M.S. sheet box for ceiling fan clamp of internal dia 140mm, 73mm height, top lid of 1.5mm thick M.S. sheet with its top surface hacked for proper bonding, top lid shall be screwed into the cast iron/ M.S. sheet box by means of 3.3mm dia. round headed screws, one lock at the corners. Clamp shall be made of 12mm dia M.S. bar bent to shape as per standard drawing.</t>
  </si>
  <si>
    <t>Steel work welded in built up sections/ framed work including cutting, hoisting, fixing in position and applying a priming coat of approved steel primer using structural steel etc. as required.</t>
  </si>
  <si>
    <t>10.25.2</t>
  </si>
  <si>
    <t>In gratings, frames, guard bars, ladders, railings, brackets, gates and similar works.</t>
  </si>
  <si>
    <t>Kgs.</t>
  </si>
  <si>
    <t>10.28</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</si>
  <si>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</si>
  <si>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Kg</t>
  </si>
  <si>
    <t>GROUP - FLOORING WORK</t>
  </si>
  <si>
    <t>Cement concrete flooring 1:2:4 (1 cement : 2 coarse sand : 4 graded stone aggregate) finished with a floating coat of neat cement, including cement slurry, but excluding the cost of nosing of steps etc. complete.</t>
  </si>
  <si>
    <t>11.3.1</t>
  </si>
  <si>
    <t>40 mm thick with 20 mm nominal size stone aggregate</t>
  </si>
  <si>
    <t>Kota stone slab flooring over 20 mm (average) thick base laid over and jointed with grey cement slurry mixed with pigment to match the shade of the slab including rubbing and polishing complete with base of cement mortar 1 : 4 (1 cement : 4 coarse sand) :</t>
  </si>
  <si>
    <t>11.26.1</t>
  </si>
  <si>
    <t>25 mm thick.</t>
  </si>
  <si>
    <t>Kota stone slabs 20 mm thick in risers of steps, skirting, dado and pillars laid on 12 mm (average) thick cement mortar 1:3 (1 cement 3 coarse sand) and jointed with grey cement slurry mixed with pigment to match the shade of the slabs, including rubbing and polishing complete.</t>
  </si>
  <si>
    <t>Extra for pre finished nosing in treads of steps of Kota stone/ sand stone slab.</t>
  </si>
  <si>
    <t>Extra for Kota stone/ sand stone in treads of steps and risers using single length up to 1.05 metre</t>
  </si>
  <si>
    <t>25 mm wooden planking, tongued and grooved in flooring, including fixing with iron screws complete with :</t>
  </si>
  <si>
    <t>11.33.1</t>
  </si>
  <si>
    <t>Second class teak wood</t>
  </si>
  <si>
    <t>Providing and laying Ceramic glazed floor tiles 300x300 mm (thickness to be specified by the manufacturer) of 1st quality conforming to IS : 15622 of approved make in colours such as White, Ivory, Grey, Fume Red Brown, laid on 20 mm thick Cement Mortar 1:4 (1 Cement : 4Coarse sand) including pointing the joints with white cement and matching pigment etc., complete.</t>
  </si>
  <si>
    <t>Providing and laying vitrified floor tiles in different sizes (thickness to be specified by the manufacturer) with water absorption's less than 0.08% and conforming to IS : 15622 of approved make in all colours and shades, laid on 20mm thick cement mortar 1:4 (1 cement : 4 coarse sand) including grouting the joints with white cement and matching pigments etc., complete.</t>
  </si>
  <si>
    <t>11.41.2</t>
  </si>
  <si>
    <t>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</si>
  <si>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t>
  </si>
  <si>
    <t>11.46.2</t>
  </si>
  <si>
    <t>GROUP - ROOFING WORK</t>
  </si>
  <si>
    <t>Providing gola 75x75 mm in cement concrete 1:2:4 (1 cement : 2 coarse sand : 4 stone aggregate 10 mm and down gauge), including finishing with cement mortar 1:3 (1 cement : 3 fine sand) as per standard design :</t>
  </si>
  <si>
    <t>12.21.1</t>
  </si>
  <si>
    <t>In 75x75 mm deep chase</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</si>
  <si>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</si>
  <si>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Providing and fixing on wall face unplasticised Rigid PVC rain water pipes conforming to IS : 13592 Type A including jointing with seal ring conforming to IS : 5382 leaving 10 mm gap for thermal expansion.(i) Single socketed pipes.</t>
  </si>
  <si>
    <t>12.41.2</t>
  </si>
  <si>
    <t>110 mm diameter</t>
  </si>
  <si>
    <t>mtr</t>
  </si>
  <si>
    <t>Providing and fixing on wall face unplasticised - PVC moulded fittings/ accessories for unplasticised Rigid PVC rain water pipes conforming to IS : 13592 Type A including jointing with seal ring conforming to IS : 5382 leaving 10 mm gap for thermal expansion.</t>
  </si>
  <si>
    <t>12.42.1</t>
  </si>
  <si>
    <t>Coupler</t>
  </si>
  <si>
    <t>12.42.1.2</t>
  </si>
  <si>
    <t>110 mm</t>
  </si>
  <si>
    <t>12.42.5</t>
  </si>
  <si>
    <t>Bend 87.5</t>
  </si>
  <si>
    <t>12.42.5.2</t>
  </si>
  <si>
    <t>110 mm bend</t>
  </si>
  <si>
    <t>12.42.6</t>
  </si>
  <si>
    <t>Shoe ,Plain,</t>
  </si>
  <si>
    <t>12.42.6.2</t>
  </si>
  <si>
    <t>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t>
  </si>
  <si>
    <t>12.43.2</t>
  </si>
  <si>
    <t>Providing and fixing to the inlet mouth of rain water pipe cast iron grating 15 cm diametre and weighing not less than 440 grams.</t>
  </si>
  <si>
    <t>GROUP - FINISHING WORK</t>
  </si>
  <si>
    <t>12 mm cement plaster of mix</t>
  </si>
  <si>
    <t>15 mm cement plaster on rough side of single or half brick masonry wall of mix:</t>
  </si>
  <si>
    <t>18mm cement plaster in two coats under layer 12mm thick cement plaster 1:5 (1Cement:5 Coarse sand) finished with top layer 6mm thick cement plaster 1:6 (1 Cement:6 Fine sand).</t>
  </si>
  <si>
    <t>13.16.1</t>
  </si>
  <si>
    <t>6mm cement plaster to ceiling of mix1:3 (1 Cement:3 Fine sand)</t>
  </si>
  <si>
    <t xml:space="preserve">Rough cast plaster upto 10 m height above ground level with a mixture of sand and gravel or crushed stone from 6 mm to 10 mm nominal size, dashed over and including the fresh plaster in two layers, under layer 12 mm cement plaster 1:4 (1 cement : 4 coarse sand) and top layer 10 mm cement plaster 1:3 (1 cement : 3 fine sand) mixed with 10% finely grounded hydrated lime by volume of cement.
</t>
  </si>
  <si>
    <t>13.19.1</t>
  </si>
  <si>
    <t>Ordinary cement finish using ordinary cement</t>
  </si>
  <si>
    <t>Extra for providing and mixing water proofing material in cement plaster work in proportion recommended by the manufacturers.</t>
  </si>
  <si>
    <t>Per bag of 50 kg
cement used
in the mix</t>
  </si>
  <si>
    <t>Providing and applying plaster of paris putty of 2mm thickness over plastered surface to prepare the surface even and smooth complete</t>
  </si>
  <si>
    <t>Distempering with 1st quality acrylic distemper (ready mixed) having VOC content less than 50 gram/litre, of approved manufacturer and of required shade and colour all complete to achieve,even shade and colour:</t>
  </si>
  <si>
    <t>13.41.1</t>
  </si>
  <si>
    <t xml:space="preserve">New work (two or more coats) over and including water
thinnable priming coat with cement primer having VOC content less than 50 gram/litre    </t>
  </si>
  <si>
    <t>13.47</t>
  </si>
  <si>
    <t>Finishing walls with Premium Acrylic Smooth exterior paint with
Silicone additives of required shade:</t>
  </si>
  <si>
    <t>13.47.1</t>
  </si>
  <si>
    <t>New work (Two or more coats applied @ 1.43 ltr/10 sqm
over and including priming coat of exterior primer applied
@ 2.20 kg/10 sqm)</t>
  </si>
  <si>
    <t>Painting with synthetic enamel paint of approved brand and manufacture of required colour to give an even shade:</t>
  </si>
  <si>
    <t>13.62.1</t>
  </si>
  <si>
    <t>Two or more coats on new work over an under coat of suitable shade with ordinary paint of approved brand and manufacture.</t>
  </si>
  <si>
    <t>GROUP - SANITARY ITEMS</t>
  </si>
  <si>
    <t>Providing and fixing white vitreous china extended wall mounting
water closet of size 780x370x690 mm of approved shape including
providing &amp; fixing white vitreous china cistern with dual flush fitting,
of flushing capacity 3 litre/ 6 litre (adjustable to 4 litre/ 8 litres),
including seat cover, and cistern fittings, nuts, bolts and gasket etc
complete.  required :</t>
  </si>
  <si>
    <t>Providing and fixing wash basin with C.I. brackets, 15 mm C.P. brass pillar taps,32 mm C.P. brass waste of standard pattern, including painting of fittings and brackets, cutting and making good the walls wherever require :</t>
  </si>
  <si>
    <t>17.7.4</t>
  </si>
  <si>
    <t>White Vitreous China Flat back wash basin size 550x400 mm with single 15 mm C.P. brass pillar tap</t>
  </si>
  <si>
    <t>Providing and fixing white vitreous china flat back half stall urinal of size 580x380x350 mm with white PVC automatic flushing cistern, with fittings, standard size C.P. brass flush pipe, spreaders with unions and clamps (all in C.P. brass) with waste fitting as per IS : 2556, C.I. trap with outlet grating and other couplings in C.P. brass, including painting of fittings and cutting and making good the walls
and floors wherever required :</t>
  </si>
  <si>
    <t>17.5.2</t>
  </si>
  <si>
    <t>Range of two half stall urinals with 5 litre P.V.C. automatic
flushing cistern</t>
  </si>
  <si>
    <t>Providing and fixing soil, waste and vent pipes:</t>
  </si>
  <si>
    <t>17.35.1.3</t>
  </si>
  <si>
    <t>Hubless centrifugally cast (spun) iron pipes epoxy coated inside &amp; outside IS:15905</t>
  </si>
  <si>
    <t>Mtrs.</t>
  </si>
  <si>
    <t>17.35.2</t>
  </si>
  <si>
    <t>75 mm dia</t>
  </si>
  <si>
    <t>17.35.2.3</t>
  </si>
  <si>
    <t>Providing and fixing M.S. holder-bat clamps of approved design to Sand Cast iron/cast iron (spun) pipe embedded in and including cement concrete blocks 10x10x10cm of 1:2:4 mix (1 cement : 2 coarse sand : 4 graded stone aggregate 20mm nominal size) including cost of cutting holes and making good the walls etc. :</t>
  </si>
  <si>
    <t>17.37.1</t>
  </si>
  <si>
    <t>For 100 mm dia pipe</t>
  </si>
  <si>
    <t>17.37.2</t>
  </si>
  <si>
    <t>For 75 mm dia pipe</t>
  </si>
  <si>
    <t>Providing and fixing bend of required degree with access door, insertion rubber washer 3 mm thick, bolts and nuts complete.</t>
  </si>
  <si>
    <t>17.38.1</t>
  </si>
  <si>
    <t>100 mm</t>
  </si>
  <si>
    <t>17.38.1.3</t>
  </si>
  <si>
    <t>Hubless centrifugally cast (spun) iron epoxy coated inside &amp; outside as per IS:15905</t>
  </si>
  <si>
    <t>17.38.2</t>
  </si>
  <si>
    <t>75 mm</t>
  </si>
  <si>
    <t>17.38.2.3</t>
  </si>
  <si>
    <t>Providing and fixing plain bend of required degree</t>
  </si>
  <si>
    <t>17.39.1</t>
  </si>
  <si>
    <t>17.39.1.3</t>
  </si>
  <si>
    <t>17.39.2</t>
  </si>
  <si>
    <t>17.39.2.3</t>
  </si>
  <si>
    <t>Providing &amp; fixing heel rest sanitary bend -</t>
  </si>
  <si>
    <t>17.40.1</t>
  </si>
  <si>
    <t>17.40.1.2</t>
  </si>
  <si>
    <t>Sand Cast Iron S&amp;S pipe as per IS- 3989</t>
  </si>
  <si>
    <t>17.40.2</t>
  </si>
  <si>
    <t>17.40.2.2</t>
  </si>
  <si>
    <t>17.44</t>
  </si>
  <si>
    <t>Providing and fixing single equal plain junction of required degree :</t>
  </si>
  <si>
    <t>17.44.1</t>
  </si>
  <si>
    <t>100x100x100 mm</t>
  </si>
  <si>
    <t>17.44.1.3</t>
  </si>
  <si>
    <t>17.44.2</t>
  </si>
  <si>
    <t>75x75x75 mm</t>
  </si>
  <si>
    <t>17.44.2.3</t>
  </si>
  <si>
    <t>Hubless centrifugally cast (spun) Iron epoxy coated inside &amp; outside as per IS:15905</t>
  </si>
  <si>
    <t>Providing and fixing terminal guard</t>
  </si>
  <si>
    <t>17.56.1</t>
  </si>
  <si>
    <t>17.56.1.3</t>
  </si>
  <si>
    <t>17.57A</t>
  </si>
  <si>
    <t>Providing and fixing shielded coupling for Hubless centrifugally cast iron pipe</t>
  </si>
  <si>
    <t>17.57A.1</t>
  </si>
  <si>
    <t>17.57A.1.1</t>
  </si>
  <si>
    <t>SS 304 grade coupling with EPDM rubber gasket</t>
  </si>
  <si>
    <t>17.57A.2</t>
  </si>
  <si>
    <t>17.57A.2.1</t>
  </si>
  <si>
    <t>Providing and fixing MS stays and clamps for sand cast iron - centrifugally cast -spun, iron pipes and diameter</t>
  </si>
  <si>
    <t>17.59.1</t>
  </si>
  <si>
    <t>17.59.2</t>
  </si>
  <si>
    <t>Providing and fixing trap of self cleansing design with screwed down or hinged grating with or without vent arm complete, including cost of cutting and making good the walls and floors :</t>
  </si>
  <si>
    <t>17.60.2</t>
  </si>
  <si>
    <t>100 mm inlet and 75 mm outlet</t>
  </si>
  <si>
    <t>17.60.2.3</t>
  </si>
  <si>
    <t>Providing and fixing PTMT Bottle Trap for Wash basin and sink.</t>
  </si>
  <si>
    <t>17.70.2</t>
  </si>
  <si>
    <t>Bottle trap 38mm single piece moulded with height of 270mm, effective length of tail pipe 260mm from the centre of the waste coupling 77mm breadth with 25mm minimum water seal, weighing not less than 263gms.</t>
  </si>
  <si>
    <t>Providing and fixing PTMT liquid soap container 109 mm wide, 125mm high and 112 mm distance from wall of standard shape with bracket of the same materials with snap fittings of approved quality and colour, weighing not less than 105 gms.</t>
  </si>
  <si>
    <t>Providing and fixing PTMT towel ring trapezoidal shape 215mm long, 200mm wide with a minimum distances of 37mm from wall face with concealed fittings arrangement of approved quality and colour. Weighing not less than 88 gms.</t>
  </si>
  <si>
    <t>Providing and fixing PTMT towel rail complete with brackets fixed to wooden cleats with CP brass screws with concealed fitting arrangement of approved quality and colour.</t>
  </si>
  <si>
    <t>17.73.2</t>
  </si>
  <si>
    <t>600mm long towel rail with total length of 645mm, width 78mm and effective height of 88mm, weighing not less than 190gms.</t>
  </si>
  <si>
    <t>Providing and fixing PTMT shelf 440 mm long, 124 mm width and 36 mm height of approved quality and colour, weighing not less than 300 gms.</t>
  </si>
  <si>
    <t>GROUP - WATER SUPPLY</t>
  </si>
  <si>
    <t>18.7.3</t>
  </si>
  <si>
    <t>25 mm nominal outer dia Pipes</t>
  </si>
  <si>
    <t>18.7.4</t>
  </si>
  <si>
    <t>32 mm nominal outer dia Pipes</t>
  </si>
  <si>
    <t>18.7.5</t>
  </si>
  <si>
    <t>40 mm nominal outer dia Pipes</t>
  </si>
  <si>
    <t>15mm</t>
  </si>
  <si>
    <t>18.8.2</t>
  </si>
  <si>
    <t>20 mm nominal outer dia Pipes</t>
  </si>
  <si>
    <t>18.8.3</t>
  </si>
  <si>
    <t>18.9.4</t>
  </si>
  <si>
    <t>18.9.6</t>
  </si>
  <si>
    <t>50 mm nominal outer dia Pipes</t>
  </si>
  <si>
    <t>Making connection of G.I. distribution branch with G.I. main of following sizes by providing and fixing tee, including cutting and threading the pipe etc. complete :</t>
  </si>
  <si>
    <t>18.13.2</t>
  </si>
  <si>
    <t>50 to 80 mm nominal bore</t>
  </si>
  <si>
    <t>Each.</t>
  </si>
  <si>
    <t>Providing and fixing gun metal non- return valve of approved quality (screwed end) :</t>
  </si>
  <si>
    <t>18.19.4.1</t>
  </si>
  <si>
    <t>Horizontal 50 mm nominal bore</t>
  </si>
  <si>
    <t>Providing and fixing uplasticised PVC connection pipe with brass unions :</t>
  </si>
  <si>
    <t>18.21.2</t>
  </si>
  <si>
    <t>45 cm length</t>
  </si>
  <si>
    <t>18.21.2.1</t>
  </si>
  <si>
    <t>15 mm nominal bore</t>
  </si>
  <si>
    <t>Providing and placing on terrace (at all floor levels) polyethylene water storage tank ISI : 12701 marked with cover and suitable locking arrangement and making necessary holes for inlet, outlet and overflow pipes but without fittings and the base support for tank</t>
  </si>
  <si>
    <t>18.48A</t>
  </si>
  <si>
    <t>Circular tank</t>
  </si>
  <si>
    <t xml:space="preserve">per litre </t>
  </si>
  <si>
    <t>Providing and fixing C.P. brass stop cock (concealed) of standard design and of approved make conforming to IS:8931.</t>
  </si>
  <si>
    <t>18.52.1</t>
  </si>
  <si>
    <t>Providing and fixing C.P. brass angle valve for basin mixer and geyser points of approved quality conforming to IS:8931</t>
  </si>
  <si>
    <t>18.53.1</t>
  </si>
  <si>
    <t>Providing and fixing ball valve (brass) of approved quality, High or low pressure, with plastic floats complete :</t>
  </si>
  <si>
    <t>18.18.3</t>
  </si>
  <si>
    <t>25 mm diameter nominal bore</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</si>
  <si>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 ( 1 cement : 5 fine sand :
10 graded stone aggregate 40mm nominal size ) and inside
plastering with cement mortar 1:3 (1 cement : 3 coarse sand) 12mm
thick, finished with a floating coat of neat cement complete as per
standard design :</t>
  </si>
  <si>
    <t>18.32.1</t>
  </si>
  <si>
    <t xml:space="preserve">With common burnt clay F.P.S.(non modular) bricks of
class designation 7.5 </t>
  </si>
  <si>
    <t>GROUP - SEWERAGE -DRAINAGE</t>
  </si>
  <si>
    <t>Providing and laying cement concrete 1:5:10 (1 cement : 5 coarse sand : 10 graded stone aggregate 40 mm nominal size) all-round S.W. pipes including bed concrete as per standard design:</t>
  </si>
  <si>
    <t>19.2.1</t>
  </si>
  <si>
    <t>100 mm diam. S.W pipe</t>
  </si>
  <si>
    <t>150 mm diam. RCC pipe</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</si>
  <si>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t>
  </si>
  <si>
    <t>19.4.3</t>
  </si>
  <si>
    <t>180x150 mm size P type</t>
  </si>
  <si>
    <t>19.4.3.1</t>
  </si>
  <si>
    <t xml:space="preserve">With common burnt clay F.P.S. (non modular)
bricks of class designation 7.5 </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</si>
  <si>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</si>
  <si>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19.7.1</t>
  </si>
  <si>
    <t>Inside size 90x80 cm and 45 cm deep including C.I. cover
with frame (light duty) 455x610 mm internal dimensions,
total weight of cover and frame to be not less than 38 kg
(weight of cover 23 kg and weight of frame 15 kg) :</t>
  </si>
  <si>
    <t>19.7.1.1</t>
  </si>
  <si>
    <t>19.21</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</si>
  <si>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t>
  </si>
  <si>
    <t>19.21.1</t>
  </si>
  <si>
    <t>For pipes 100 to 250 mm diameter</t>
  </si>
  <si>
    <t>19.21.2</t>
  </si>
  <si>
    <t>For pipes 250 to 300 mm diameter</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</si>
  <si>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</si>
  <si>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21.1.1</t>
  </si>
  <si>
    <t>For fixed portion</t>
  </si>
  <si>
    <t>21.1.1.2</t>
  </si>
  <si>
    <t>Powder coated aluminium (minimum
thickness of powder coating 50 micron)</t>
  </si>
  <si>
    <t>21.1.2</t>
  </si>
  <si>
    <t>For shutters of doors, windows &amp; ventilators including providing and fixing hinges/ pivots and making provision for fixing of fittings wherever required including the cost of EPDM rubber / neoprene gasket required (Fittings shall be paid for separately).</t>
  </si>
  <si>
    <t>21.1.2.2</t>
  </si>
  <si>
    <t>Providing and fixing anodised aluminium grill (anodised transparent or dyed to required shade according to IS: 1868 with minimum anodic coating of grade AC 15) of approved design/pattern, with approved standard section and fixed to the existing window frame with C.P. brass/ stainless steel screws @ 200 mm centre to centre, including cutting the grill to proper opening size for fixing and operation of handles and fixing approved anodised aluminium standard section around the opening, all complete as per requirement and direction of Engineer-in-charge. (Only weight of grill to be measured for payment).</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</si>
  <si>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</si>
  <si>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21.3.1</t>
  </si>
  <si>
    <t>With float glass panes of 4.0 mm thickness</t>
  </si>
  <si>
    <t>21.3.2</t>
  </si>
  <si>
    <t>With float glass panes of 5 mm thickness (weight not
less than 12.50 kg/ sqm)</t>
  </si>
  <si>
    <t>Filling the gap in between aluminium frame &amp; adjacent RCC/ Brick/ Stone work by providing weather silicon sealant over backer rod of approved quality as per architectural drawings and direction of Engineer-in-charge complete.</t>
  </si>
  <si>
    <t>21.8.1</t>
  </si>
  <si>
    <t>Upto 5mm depth and 5 mm width</t>
  </si>
  <si>
    <t>Grading roof for water proofing treatment with</t>
  </si>
  <si>
    <t>22.14.1</t>
  </si>
  <si>
    <t>Cement concrete 1:2:4 (1 cement : 2 coarse sand : 4 graded stone aggregate 20mm nominal size)</t>
  </si>
  <si>
    <t>Cum</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</si>
  <si>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</si>
  <si>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t>
  </si>
  <si>
    <t xml:space="preserve">Sqm </t>
  </si>
  <si>
    <t>Providing at all heights, levels and locations Aluminium profile
industrial troughed sheet of Alloy 31500/31000/40800, conforming to
IS 1254, IS 737, IS 2676. The sheet shall be fixed using self drilling/
self tapping SS screws of size 5.5x65 mm with EPDM seal complete
upto required pitch in horizontal, vertical or curved surfaces i/c cutting
to size and shape where required as per specifications, detail drawings
and direction of Engineer-in-Charge. The rate shall be inclusive of all
screws, seal, ridge, labour, scaffolding, machinery for fixing and
approved sealent where required etc. but excluding the cost of purlins,
rafters and trusses.</t>
  </si>
  <si>
    <t>0.91 mm thick, the profile detail width 1044/920 mm,
cover width 1000/875 mm</t>
  </si>
  <si>
    <t>Providing and laying cement concrete in retaining walls, return walls,walls (any thickness) including attached pilasters, olumns, piers,abutments, pillars, posts, struts, buttresses, string or lacing courses,parapets, coping, bed blocks, anchor blocks, plain window sills, fillets,sunken floor etc., up to floor five level, excluding the cost of entering, shuttering and finishing:</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</si>
  <si>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</si>
  <si>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 3 graded stone aggregate 20 mm nominal size).</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</si>
  <si>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</si>
  <si>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</si>
  <si>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Charge.External work</t>
  </si>
  <si>
    <t>Providing and filling in foundation plinth &amp; floors with good quality murrum in layers of 20 mm each including watering , compaction and its transportation by mechanical/manual means with all leads and lifts etc complete. (Compacted volume of murrum shall be measured &amp; paid)</t>
  </si>
  <si>
    <t>Cu.m</t>
  </si>
  <si>
    <t>NS-3</t>
  </si>
  <si>
    <t>Providing &amp; fixing stainless steel jali (grating) without hole for waste pipe for floor/Nahani trap instead of SCI/CI grating as per trap item 100 mm dia weight not less than 100 gms.</t>
  </si>
  <si>
    <t>NS-4</t>
  </si>
  <si>
    <t>Providing &amp; fixing rubber shock absorbers of minimum 25 mm dia and 40 mm length to be fixed on back side of door including screws etc. all complete.</t>
  </si>
  <si>
    <t>No.</t>
  </si>
  <si>
    <t>NS-5</t>
  </si>
  <si>
    <t>Supply of hanger.clamp for fixing lamp and fans as per requirement</t>
  </si>
  <si>
    <t>NS-6</t>
  </si>
  <si>
    <t xml:space="preserve">Providing and fixing 6 mm mirror of superior glass (Saint Goben/Modi Guard) and of required shape and size  fixed with mirror holder bracket, complete.  </t>
  </si>
  <si>
    <t>NS-7</t>
  </si>
  <si>
    <t>Providing &amp; fixing of air cushing wooden sports flooring with kiln seasoned imported Canadian / European Maple/Teak wood surface bord finished with minimum 21mm thick, 50 to110 mm width and in random length in tongue and groove shape. The egdes of the boards will have finger lock groove and the bottom side with air pass groove.The under frame made of commercial quality Fir/Spruce/ Pine wood runners of minimum 70mmx45mm size treated with anti termite solution and fixed on the bottom side with 18mm thick EPDM air cushioning pads by nails through the two wings @ min. 350mm centre to centre. A vapour barirer of shall be placed on the existing floor before laying the under floor frame. The runners having air shall cushioning pads shall be placed on the vapour barrier in perfect level @ 350 c/c on one direction. An expansion gap if necessary shall be provided as per manufacturer specification. After fixing of the floor will be machine sanded in uniform level and finished with imported non skid DIN certified Polyurethane lacquer. Rate is inclusive of all materials, labour, T&amp;P, installation, transportation, taxes, 5 years warranty etc complete. Nothing extra shall be paid on this account. The make of flooring will be "Sundek" or of equivalent reputated make.
(Note: Game line marking with Synthetic enamel paint of badminton court in suitable colour is included in this item, towards which no extra payment shall be done)</t>
  </si>
  <si>
    <t>NS-8</t>
  </si>
  <si>
    <t>Providing &amp; fixing of movable net and pole all work including all labours, T&amp;P , transporting &amp; installation etc.  Rate is inclusive of all materials, labour, T&amp;P, taxes, etc complete. Nothing extra shall be paid on this account.</t>
  </si>
  <si>
    <t>LS</t>
  </si>
  <si>
    <t>NS-9</t>
  </si>
  <si>
    <t>Providing and fixing wooden moulded beading to doors and window frames with iron screws, plugs and priming coat on unexposed surface etc. complete.</t>
  </si>
  <si>
    <t>2nd Class teak wood</t>
  </si>
  <si>
    <t>20 X 20 mm</t>
  </si>
  <si>
    <t>NS-10</t>
  </si>
  <si>
    <t>Providing and Fixing wooden flooring of  8mm thick AC 4 Pergo- Living Expression premium range or equivalent with laminated texture finish of approved shade including pergo make sub base of 2mm thick made up of ufoam. Installation complete in all respect including door profile, skirting etc. Rate is inclusive of all materials, labour, T&amp;P, taxes, etc complete. Nothing extra shall be paid on this account.</t>
  </si>
  <si>
    <t>NS-11</t>
  </si>
  <si>
    <t>Constructing brick masonary open surface drain with bricks of class designation 70 kg-cm2 in cement moratar 1:4 including earth excavation of 10 cm thick bed conrete 1:5:10 and 25 mm thick cement concrete 1:2:4 for filling haunches including 12 mm cement plaster 1:4 with a floting coat of neat cement inside drain,its top and exposed side including disposal of surplus eart complete as per standard design:</t>
  </si>
  <si>
    <t>NS-12</t>
  </si>
  <si>
    <t>Profiding &amp; fixing C.P. two way Brass bib-cock 15 mm dia Jaquar Make  (KUP-CHR-35041PM) equivalent make &amp; model as approved by E-i-C.</t>
  </si>
  <si>
    <t>8=6*7</t>
  </si>
  <si>
    <t>A</t>
  </si>
  <si>
    <t>CIRCUIT WIRING  - From MDB Panel / Meter Panel  To  SDBs  and From SDBs to Switchboards ; Light / Fan Points ; 6A Power sockets ;  16A &amp; 25A Power sockets:-</t>
  </si>
  <si>
    <t>Supply, laying, installation towards main circuit wiring from Meter Panel / MDB to respective SDBs , SDBs to Switch boards and Light / Fan points , as per the drawing, interior layout, site conditions in concealed / recessed medium gauge PVC conduit  (ISI approved) including supply of conduits and its accessories, FR type wires (ISI approved) and other required materials as per technical specification and as per direction of Engg-in-charge (Conduits to be laid in columns, beams, slabs before concreting in walls and before or after the walls are raised as required by structural restraint) complete for the following :-</t>
  </si>
  <si>
    <t xml:space="preserve">MDB Panel / Meter Panel  To  SDB </t>
  </si>
  <si>
    <t>Y034</t>
  </si>
  <si>
    <t>2X6 sq.mm + 1 X 4 sq. mm(green) PVC insulated Copper Conductor Multistrand wire, Mains wiring from Meter panel to RCCB of SDB as per site condition  and Direction of engg-in-charge</t>
  </si>
  <si>
    <t>Mtrs</t>
  </si>
  <si>
    <t>SDB to Switch Board to AC Switch Sockets Point and Power Points :-</t>
  </si>
  <si>
    <t>Main with 2x4 Sq.mm and earth wire 2.5 sq.mm FR PVC Copper conductor Multistrand wires in PVC Conduit as per the technical specification.</t>
  </si>
  <si>
    <t>SDB to Switchboards and Switchboard to Switchboard :-</t>
  </si>
  <si>
    <t>Main with 2x 2.5 Sq.mm and earth wire 1.5 sq.mm FR PVC Copper conductor Multistrand wires in PVC Conduit  as per the technical specification.</t>
  </si>
  <si>
    <t>From Switchboard to Light point / Ceiling fan / Exhaust fan / 6 A Switch Sockets :-</t>
  </si>
  <si>
    <t>Main with 2x1.5 Sq.mm and earth wire 1.5 sq.mm FR PVC Copper conductor Multistrand wires in PVC Conduit  as per the technical specification.</t>
  </si>
  <si>
    <t>B</t>
  </si>
  <si>
    <t>MODULAR SWITCHES, BOXES, COVER PLATES FOR LIGHT, CEILING FAN, BELL POINTS, BELL STATION, 6A SWITCH SOCKET  &amp; 15A POWER SOCKETS.</t>
  </si>
  <si>
    <t>Supply, installation, testing and commissioning of wiring accessories of approved ISI/CE certified make modular range such as modular switches, switch socket outlets, power sockets,  etc. for the following with suitable mounting plates &amp; boxes (Modular Range) in the required configuration as per the interior layout and direction of engg-in-charge</t>
  </si>
  <si>
    <t>Y023</t>
  </si>
  <si>
    <t>10A single pole, 1way switch for light and for 6A power points of ISI mark approved make.</t>
  </si>
  <si>
    <t>Nos.</t>
  </si>
  <si>
    <t>10A single pole, 1way switch with fan mark for Ceilling fan &amp; Ex fan of ISI mark approved make.</t>
  </si>
  <si>
    <t>Nos</t>
  </si>
  <si>
    <t>16 &amp; 6A ,6 pin heavy duty Socket with independent switch along with indicator of ISI mark approved make.</t>
  </si>
  <si>
    <t>10A, Multipin 5/6  Socket of ISI mark approved make.</t>
  </si>
  <si>
    <t xml:space="preserve">20 A , Single pole, 1 way switch of ISI mark approved make for  with Indicator </t>
  </si>
  <si>
    <t xml:space="preserve">16 A , Multipin 5/6 pin  Socket of ISI mark approved make for  with Indicator </t>
  </si>
  <si>
    <t>Electronic regulator (Step type) for ceiling fan / Wall mounting fan of ISI mark approved make.</t>
  </si>
  <si>
    <t>Concealed type modular switch box with double mounting plate for 1/2 module of ISI mark approved make.</t>
  </si>
  <si>
    <t>Concealed type modular switch box with double mounting plate for 3 module of ISI mark approved make.</t>
  </si>
  <si>
    <t>Concealed type modular switch box with double mounting plate for 4 module of ISI mark approved make.</t>
  </si>
  <si>
    <t>Concealed type modular switch box with double mounting plate for 6 module of ISI mark approved make.</t>
  </si>
  <si>
    <t>Concealed type modular switch box with double mounting plate for 8 module of ISI mark approved make.</t>
  </si>
  <si>
    <t>Concealed type modular switch box with double mounting plate for 12 module of ISI mark approved make.</t>
  </si>
  <si>
    <t>C</t>
  </si>
  <si>
    <t>WIRING,SOCKET AND J. BOX FOR TELEPHONE POINT :-</t>
  </si>
  <si>
    <t>Supply, laying &amp; installation towards telephone point wiring including supply of medium gauge PVC conduit (ISI approved),  PVC insulated 2 pair of 0.55 mm dia. electrolytic tinned copper wire in a separate PVC conduit from the telephone tag block(EPABX) to individual( telephone outlet point as per the drawing, site condition including its associated accessories and others of the following :-</t>
  </si>
  <si>
    <t>Supply and Erection of 20 MM Conduits with required associated accessories.</t>
  </si>
  <si>
    <t>Supply and  Erection of Telephone cable 2 pair with 0.5 mm dia of ISI mark approved make.</t>
  </si>
  <si>
    <t>Telephone socket one gang with safety shutter of ISI mark approved make.</t>
  </si>
  <si>
    <t>D</t>
  </si>
  <si>
    <t>DP  AND TP DISTRIBUTION BOARD, ENERGY METER AND MCB</t>
  </si>
  <si>
    <t>Y035</t>
  </si>
  <si>
    <t>DP SDB (SUB DISTRIBUTION BOARD) with 2 Pole, 63 Amp Isolator as incomer-1 no., associated kits; and  outgoings suitable for accommodating the following of 6A,10A &amp; 20A, 1 pole MCBs, 10 KA short circuit rating capacity which is to be installed as per the direction of engg-in-charge. In the outgoing circuit in the phase segregated design with all accessories like bus bars, lugs, leads,FLUSH MOUNTED with double door complete, suitable size cable entry space for incoming / outgoing cables, CONCEALED IN WALLS/ erected on suitable angle iron frame of HAGER Cat.no VYS16G (or) other eqvnt. make as required as per technical specification (Note :- 2 pole, 63 Amp Isolator Incomer is included in the SP SDB above item  &amp; outgoing 1 pole, MCB is extra payable as per item no. E.5)</t>
  </si>
  <si>
    <t>Set</t>
  </si>
  <si>
    <t>TP SDB (SUB DISTRIBUTION BOARD) Supply ,Installation ,testing &amp; commissioning Test lab with 4 Pole, 63 Am Supply ,Installation ,testing &amp; commissioning Test lab with 4 Pole, 63 Amp Isolator  as incomer- 1 no. and  outgoings suitable for accommodating the following of 6A,10A &amp; 20A, 1 pole MCBs, 10 KA short circuit rating capacity,  which is to be installed as per the direction of engg-in-charge. In the phase segregated design with all accessories like fork bus bars, lugs, leads, FLUSH MOUNTED with double glazed door complete, suitable size cable entry jumpers space for incoming / outgoing cables CONCEALED IN WALLS/ erected on suitable angle iron frame (if applicable) of Hager  Cat. No. VYH06GH (or) other eqvt. make as required as per technical specification (Note :- 4 pole 63 Amp, Isolator is included in the above item  &amp; outgoing 1 pole, MCB is as per item no. E.5)</t>
  </si>
  <si>
    <t>Supply, installation, testing &amp; commissioning of 1 Pole MCBs Type-C of following rating,10KA Short circuit rating installed in the outgoing above SDBs as per single line / power schematic diagram.</t>
  </si>
  <si>
    <t>1P 6A to 32A, cat no.NC 106N/110N/116N/120N/132N make L&amp;T (or) equivalent make.</t>
  </si>
  <si>
    <t>E</t>
  </si>
  <si>
    <t>SUPPLY OF ENERGY SAVER LIGHT FITTINGS/FIXTURES, WEATHER PROOF STREET LIGHT FLOURESCENT FITTINGS; CEILING FAN; WALL MOUNTING FAN; EX-FAN AND ERECTION/ INSTALLATION WORKS :-</t>
  </si>
  <si>
    <t>Providing, installation, testing and commissioning of  pre wired FLOURESCENT Fitting / CFL complete with Tube etc., in all respect on ceiling with necessary down rods as required or wall or recessed mounting as per the site condition and direction of engg-in-charge.</t>
  </si>
  <si>
    <t>Supplying &amp; Erecting of 1 x 22 W T-8 Energy Efficient LED Tube light fitting including LED tube with heat sink, integrated HF electronic driver . Similar to Syska model SSK-T5-22W or equivalent</t>
  </si>
  <si>
    <t>Supplying and erecting Energy efficient T5 light fitting suitable for 2 x 19W (Min) Energy Efficient LED Tube light fitting including LED tube with heat sink, integrated HF electronic driver. Similar to Philips Cat - TCW450 P 2XTLED 19W P3397 and other Equivalent model of CGL, Wipro, Bajaj etc. Make.</t>
  </si>
  <si>
    <t>Supply and Installation on Single light fancy wall bracket including 7 to 8 watt LED lamp with arm fabricated from brass duly lacquered with suitable holder and fancy glass shade  duly wired erected on wall with suitable size polished wooden / laminated board.The make of LED should of Philips, Bajaj , CG ,Syska, Wipro or reputed make . as per direction of engg-in-charge</t>
  </si>
  <si>
    <t xml:space="preserve">Supply, erection, testing and commissioning of ceiling mounted 9 to12 Watt Circular LED down lighter fitting , Including LED lamp and all other required accessories including LED. to complete the work. The make should of Philips, Bajaj , CG ,Syska, Wipro or reputed make . as per direction of engg-in-charge </t>
  </si>
  <si>
    <t>Supply and installation of 1 X10 W LED mirror mounted fitting with slim channel with opal acrylic diffuser, end caps &amp; coloured rims including mounting accessories Philips Spotligh 32032 (or) equivalent model  of Philips , Bajaj , CG, syska or reputed make  for Wash Area as per interior layout, site condition and direction of engg-in-charge.</t>
  </si>
  <si>
    <t>Supply and installation of 4000 (Min) Lumen output LED flood light fitting,class IP65 or above. Housing of pressure, die cast aluminium alloy and heat sink extruded aluminium with suitable bracket for erected on Celing / Wall/ Truss  with required acessories to complete the work. Make should of Philips , Bajaj , CGL , Wipro or Equivalent make as per direction of Engg-in-charge. (Note :- Respective test certificate and warranty certificate to be submitted)</t>
  </si>
  <si>
    <t>Supplying and Installation of square shaped CRCA /die-cast aluminium
powder coated housing LED Panel light (slim edge-lit) 600X600mm
suitable for 36 W-40W with suitable bracket for erected on Celing / Wall/ Truss  with required acessories to complete the work. Make should of Philips , Bajaj , CGL , Wipro or Equivalent make as per direction of Engg-in-charge. (Note :- Respective test certificate and warranty certificate to be submitted)</t>
  </si>
  <si>
    <t>Supply, erection, testing and commissing of BEE Five Star,1200mm sweep, double ball bearing ceiling fan with condenser A.C. 230V, 50 cycles with canopy, down rod up to required  length with rubber bushing, bolts &amp; nuts, including fan hook box of required size complete erected and marking the Sr.no. and date of erection.  The recommended colour of ivory,white,brown of Bajaj (Regal) , Crompton Aura  (or) Usha (or) Orient (or) GEC Alstom make or reputed make . as per direction of engg-in-charge</t>
  </si>
  <si>
    <t>Supplying, erecting, testing and commissioning of fresh air cum Exhaust fan of domestic heavy duty 250 Vac 50 Hz, 200-250 mm, 1300 RPM suitable for continuous duty in Toilets with good aesthetic look of approved make Bajaj (Maxima DX) , Crompton Crossair or equivalent make. The required accessoies for fixing of exhaust fan on wall / Frame shall be in scope of contractor and providing necessary metal sheet CAWL to avoid bird entry  (if Applicable)</t>
  </si>
  <si>
    <t>Supplying, erecting, testing and commissioning of fresh air cum Exhaust fan of domestic heavy duty 250 Vac 50 Hz, 300 mm,TRANS AIR, 1400 RPM suitable for continuous duty in crowded for Rooms with double ball bearing with metallic body of approved make Crompton (or) Almonard (or) GEC (or) equivalent make.The required accessoies for fixing of exhaust fan on wall / Frame shall be in scope of contractor and providing necessary metal sheet CAWL to avoid bird entry  (if Applicable)</t>
  </si>
  <si>
    <t>F</t>
  </si>
  <si>
    <t>LIGHTNING PROTECTION</t>
  </si>
  <si>
    <t>Y038</t>
  </si>
  <si>
    <t>Providing &amp; fixing Copper lightning conductor ( at the roof top ) made of 40 mm dia Copper pipe of standard length with 5 Nos Spikes at the top  including holes etc.for fixing  as required.</t>
  </si>
  <si>
    <t>Providing and fixing 25mm x 3mm Aluminium Earthing Conductor from Base  of  Lightning Conductor  to independent Earthing Pits including interconnection of both pits  as required( for Vertical as well as horizontal run). Jointing of Al Strips to be done by riveting and welding having overlaps of 150mm.</t>
  </si>
  <si>
    <t>G</t>
  </si>
  <si>
    <t>EARTHING STATION, EARTHING CONDUCTOR, G.I.  Plate &amp; GI Pipe :-</t>
  </si>
  <si>
    <t>Supply,laying, installation,connecting,testing &amp; commissioning of following earthing station, earthing conductor for difference purposes as specified in the technical specification &amp; as per IS:3043 :-</t>
  </si>
  <si>
    <t>2 nos. of  25 x 6mm G.I. Strip from MDB to the earthing station all along the concrete pathway / road / all along the cable trench as per site condition and as per direction of engg-in-charge.</t>
  </si>
  <si>
    <t>Providing Copper Plate (60x60x0.315cm)  earthing station  as specified in IS:3043 and 25 kg of maintenance free earth conductivity enhancing mineral earthing compound  with excavation, treatment of soil, providing test link, 50*6mm G.I strip from earthing link and connected to the meter panel; making of chamber along with watering funnel with C.I cover hinged to C.I. Frame.</t>
  </si>
  <si>
    <t>Y069</t>
  </si>
  <si>
    <t>Supply and erection of ISI mark G.I. pipe" Medium" 50 mm dia. Erected for incoming power supply cable, telephone cable and others required on the wall / pathway with necessary clamps and upper end closed with TW bush &amp; sealed with compound.</t>
  </si>
  <si>
    <t xml:space="preserve"> Grand total of Electrical Portion (Rs.)</t>
  </si>
  <si>
    <t>Item. No</t>
  </si>
  <si>
    <t>Activity Number</t>
  </si>
  <si>
    <t>Group</t>
  </si>
  <si>
    <t xml:space="preserve"> Description of Item</t>
  </si>
  <si>
    <t>STAGE FURNISHINGS</t>
  </si>
  <si>
    <t xml:space="preserve">MAIN CURTAIN </t>
  </si>
  <si>
    <t>STAGE CURTAIN:
P/F of Stage MAIN curtain made out of crushed/ velvet/ mercury or as approved curtain cloth with horizontal sliding arrangement complete with Aluminium Curtain Track, Ceiling or wall mount brackets, sliding arrangement &amp; motorised operation complete with runners and master runners, with 3 nos push buttons for forward, reverse and stop positions.  The curtain should be draped to half area when in closed position.  Minimum overlap at centre should be 900mm and should be stitched in double gathering. 
The motorized curtain mechanism is operated with 2 nos. of Curtain track motors; one at each end/ track; with inbuilt limit switch system, torque limiter to protect against unwanted interruption and soft start system.</t>
  </si>
  <si>
    <t>Sq feet</t>
  </si>
  <si>
    <t>Appx. Size:- 34.44' x 19.68'</t>
  </si>
  <si>
    <t>Rear curtain in black matt satin/ crushed/ velvet curtain cloth with horizontal sliding arrangement complete with Aluminium Crtain Track, Ceiling or wall mount brackets, sliding arrangement.</t>
  </si>
  <si>
    <t>Make / Type: IBS curtain system/NEW STAGE CRAFT</t>
  </si>
  <si>
    <t>Stage Wings: Providing and fixing cloth wings made out of black glazed cotton cloth fixed on 32mm dia Pivoted bar and stretched with bottom weight.</t>
  </si>
  <si>
    <t>nos.</t>
  </si>
  <si>
    <t>FRILLS :- Providing and fixing light bar and stage frills made out of double gathering glazed cotton cloth to be installed above the stage on 28mm dia GI pipe or GI channel.</t>
  </si>
  <si>
    <t>Total for stage furnishing ( A)</t>
  </si>
  <si>
    <t xml:space="preserve"> STAGE LIGHTING FOR THE AUDITORIUM</t>
  </si>
  <si>
    <t>FOH Lighting BAR</t>
  </si>
  <si>
    <t xml:space="preserve">Supply, installation, testing and commissioning  of LED PAR Light with 54 x 3W high quality LED’s, 100-120V and 200-240V AC, 50/60Hz (200W@220V), RGBW colour mixting;  linearly adjustable colour temperature, 0-100% linearly adjustable dimmer, Strobe 0~20 F.P.S, DMX mode, display setting status, operation mode can be transmitted by synchronous control.
 </t>
  </si>
  <si>
    <t>Ist Lighting BAR</t>
  </si>
  <si>
    <t>Supply, installation, testing and commissioning  of 1000W Halogen Fresnel light consisting of 1000W Halogen Bipin T-11 lamp, 150mm dia imported fresenel lens, Imported socket, bottom sliding knob, yoke, colour frame &amp; suitable clamp.</t>
  </si>
  <si>
    <t>Supply, installation, testing and commissioning  of 575/750W Profile Light with 575/750W Halogen Lamp, G 9.5 Socket, and Manufacturer rated lamp life is 250 Hours, IP 20 Casting aluminium housing, in conformity with the CE Standard and ROHS directive.(of reputed make)</t>
  </si>
  <si>
    <t>SITC of 1000W Planoconvex Spot Light complete with 1000W Halogen Bipin T-11 lamp, G-38 base socket, spherical anodised reflector, 200 mm dia Planoconvex lens, rear sliding knob, yoke, colour frame &amp; suitable clamp. (of reputed make)</t>
  </si>
  <si>
    <t>Side Lighting Ladder</t>
  </si>
  <si>
    <t>Side Light Ladder</t>
  </si>
  <si>
    <t>Supply, installation, testing and commissioning  of M.S. Pipe Ladders to be provided on sides of the Stage to be fixed on the existing GI pipe or top grid. Made of 50mm x 25mm MS pipe of following Size: - 1200 x 600</t>
  </si>
  <si>
    <t xml:space="preserve">Providing/ fixing STAGE1024 *Controller *1024DMX Channel;, 2x512 Channel *Control 96 Intellegent Lights With Upto 40 Channel Each; consisting of sub masters, separate pages  manual controls with 2 sub masters, 1 master fader , blinker switches, effects control, DMX output and soft patch to 512 DMX channels,  LCD menus ,  HTP control, Provision for Controlling intelligent lights etc.
</t>
  </si>
  <si>
    <t>Supply, installation, testing and commissioning Inter connection wiring for Dimmer to Control Room with required connectors.</t>
  </si>
  <si>
    <t>Supply, installation, testing and commissioning Light Point Wiring from Patch Panel to be provided near stage to various stage light fixtures with 1.5 Sq.mm 3 Core PVC Insulated and PVC Sheathed Cable including Cable Tray of suitable size for laying these wires on the tray including 20 amps connectors at top.</t>
  </si>
  <si>
    <t>Supply, installation, testing and commissioning DMX Point Wiring</t>
  </si>
  <si>
    <t xml:space="preserve">Supplying, Installation, Testing &amp; Commissioning of Stage  light bars in respective position duly fixed with MS angles and fastners. Bar of GI PIPE, 50mm B class jindal Hisar). Duly supported from ceiling with MS angles and connectors as per the Bar position to be provided
Lights with clamps will be hung on the bars and wiring will be done in the sockets, complete etc. as required. </t>
  </si>
  <si>
    <t>nos</t>
  </si>
  <si>
    <t>Total for stage lighting ( B)</t>
  </si>
  <si>
    <t>PA SYSTEM FOR THE AUDITORIUM</t>
  </si>
  <si>
    <t>Supply of PA Amplifier+ digital player          (Ahuja TZA 4000DP or equivalent)</t>
  </si>
  <si>
    <t>No</t>
  </si>
  <si>
    <t>Supply &amp; Installation of PA Wall speakers (Ahuja SMX302T or equivalent)</t>
  </si>
  <si>
    <t>Supply of PA speaker system (Ahuja SRX 250DX or equivalent)</t>
  </si>
  <si>
    <t xml:space="preserve">Supply of  Wired microphone ( Ahuja SM600XLR or equivalent) </t>
  </si>
  <si>
    <t>Supply of  UHF wireless PA microphone ( Ahuja BR28 or equivalent)</t>
  </si>
  <si>
    <t>Supply of PA audio mixing console                                     ( Ahuja AMX1412 or equivalent)</t>
  </si>
  <si>
    <t>Supply of Podium Mic ( Ahuja CMC4100 or equivalent)</t>
  </si>
  <si>
    <t>Supply of PA microphone stand ( Ahuja DGT or equivalent)</t>
  </si>
  <si>
    <t>Supply of PA microphone stand ( Ahuja DGN or equivalent)</t>
  </si>
  <si>
    <t>Supply of Mic Cable 6M</t>
  </si>
  <si>
    <t>Supply of Mic Cable XLR To XLR ( 10 mtr)</t>
  </si>
  <si>
    <t>Supply of Windshield</t>
  </si>
  <si>
    <t>Supply of Wireless Mic Stand Adapter</t>
  </si>
  <si>
    <t>Supply of PA Speaker Stand        ( Ahuja STA 150 or equivalent)</t>
  </si>
  <si>
    <t>Supply and installation of Speaker cable</t>
  </si>
  <si>
    <t>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</si>
</sst>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0.0;[Red]0.0"/>
    <numFmt numFmtId="184" formatCode="0.000;[Red]0.000"/>
    <numFmt numFmtId="185" formatCode="\ ##\ ##\ ##\ ###"/>
  </numFmts>
  <fonts count="9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sz val="14"/>
      <color rgb="FFFF0000"/>
      <name val="Times New Roman"/>
      <family val="1"/>
    </font>
    <font>
      <b/>
      <sz val="11"/>
      <color rgb="FFFF0000"/>
      <name val="Calibri"/>
      <family val="2"/>
    </font>
    <font>
      <b/>
      <sz val="14"/>
      <name val="Times New Roman"/>
      <family val="1"/>
    </font>
    <font>
      <b/>
      <sz val="11"/>
      <name val="Calibri"/>
      <family val="2"/>
    </font>
    <font>
      <b/>
      <sz val="10"/>
      <name val="Arial"/>
      <family val="2"/>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48">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0" fontId="62" fillId="0" borderId="12" xfId="0" applyFont="1" applyBorder="1" applyAlignment="1">
      <alignment horizontal="right" vertical="top" wrapText="1"/>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80" fillId="0" borderId="12" xfId="0" applyFont="1" applyBorder="1" applyAlignment="1">
      <alignment horizontal="center" vertical="center" wrapText="1"/>
    </xf>
    <xf numFmtId="2" fontId="80" fillId="0" borderId="12" xfId="0" applyNumberFormat="1" applyFont="1" applyBorder="1" applyAlignment="1">
      <alignment horizontal="center" vertical="center" wrapText="1"/>
    </xf>
    <xf numFmtId="165" fontId="85" fillId="13" borderId="12" xfId="0" applyNumberFormat="1" applyFont="1" applyFill="1" applyBorder="1" applyAlignment="1" applyProtection="1">
      <alignment horizontal="center" vertical="center" wrapText="1"/>
      <protection hidden="1"/>
    </xf>
    <xf numFmtId="165" fontId="80" fillId="13" borderId="12" xfId="0" applyNumberFormat="1" applyFont="1" applyFill="1" applyBorder="1" applyAlignment="1">
      <alignment horizontal="center" vertical="top" wrapText="1"/>
    </xf>
    <xf numFmtId="2" fontId="80" fillId="13" borderId="12" xfId="0" applyNumberFormat="1" applyFont="1" applyFill="1" applyBorder="1" applyAlignment="1">
      <alignment vertical="top" wrapText="1"/>
    </xf>
    <xf numFmtId="2" fontId="86" fillId="13" borderId="12" xfId="0" applyNumberFormat="1" applyFont="1" applyFill="1" applyBorder="1" applyAlignment="1">
      <alignment horizontal="center" vertical="center" wrapText="1"/>
    </xf>
    <xf numFmtId="0" fontId="87" fillId="13" borderId="12" xfId="0" applyFont="1" applyFill="1" applyBorder="1" applyAlignment="1">
      <alignment horizontal="center" vertical="center" wrapText="1"/>
    </xf>
    <xf numFmtId="2" fontId="80" fillId="13" borderId="12" xfId="0" applyNumberFormat="1" applyFont="1" applyFill="1" applyBorder="1" applyAlignment="1">
      <alignment horizontal="center" vertical="top" wrapText="1"/>
    </xf>
    <xf numFmtId="2" fontId="88" fillId="13" borderId="12" xfId="0" applyNumberFormat="1" applyFont="1" applyFill="1" applyBorder="1" applyAlignment="1">
      <alignment horizontal="center" vertical="center" wrapText="1"/>
    </xf>
    <xf numFmtId="0" fontId="89" fillId="13" borderId="12" xfId="0" applyFont="1" applyFill="1" applyBorder="1" applyAlignment="1">
      <alignment horizontal="center" vertical="center" wrapText="1"/>
    </xf>
    <xf numFmtId="0" fontId="81" fillId="0" borderId="12" xfId="0" applyFont="1" applyBorder="1" applyAlignment="1">
      <alignment horizontal="center" vertical="center" wrapText="1"/>
    </xf>
    <xf numFmtId="180" fontId="85" fillId="13" borderId="12" xfId="0" applyNumberFormat="1" applyFont="1" applyFill="1" applyBorder="1" applyAlignment="1" applyProtection="1">
      <alignment horizontal="center" vertical="center" wrapText="1"/>
      <protection hidden="1"/>
    </xf>
    <xf numFmtId="182" fontId="87" fillId="13" borderId="12" xfId="0" applyNumberFormat="1" applyFont="1" applyFill="1" applyBorder="1" applyAlignment="1">
      <alignment horizontal="center" vertical="center" wrapText="1"/>
    </xf>
    <xf numFmtId="182" fontId="89" fillId="13" borderId="12" xfId="0" applyNumberFormat="1" applyFont="1" applyFill="1" applyBorder="1" applyAlignment="1">
      <alignment horizontal="center" vertical="center" wrapText="1"/>
    </xf>
    <xf numFmtId="180" fontId="80" fillId="13" borderId="12" xfId="0" applyNumberFormat="1" applyFont="1" applyFill="1" applyBorder="1" applyAlignment="1">
      <alignment horizontal="center" vertical="top" wrapText="1"/>
    </xf>
    <xf numFmtId="180" fontId="80" fillId="13" borderId="12" xfId="0" applyNumberFormat="1" applyFont="1" applyFill="1" applyBorder="1" applyAlignment="1">
      <alignment vertical="top" wrapText="1"/>
    </xf>
    <xf numFmtId="0" fontId="80" fillId="13" borderId="12" xfId="0" applyFont="1" applyFill="1" applyBorder="1" applyAlignment="1">
      <alignment horizontal="center" vertical="top" wrapText="1"/>
    </xf>
    <xf numFmtId="0" fontId="80" fillId="13" borderId="12" xfId="0" applyFont="1" applyFill="1" applyBorder="1" applyAlignment="1">
      <alignment vertical="top" wrapText="1"/>
    </xf>
    <xf numFmtId="0" fontId="88"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183" fontId="80" fillId="13" borderId="12" xfId="0" applyNumberFormat="1" applyFont="1" applyFill="1" applyBorder="1" applyAlignment="1">
      <alignment horizontal="center" vertical="top" wrapText="1"/>
    </xf>
    <xf numFmtId="2" fontId="87" fillId="13" borderId="12" xfId="0" applyNumberFormat="1" applyFont="1" applyFill="1" applyBorder="1" applyAlignment="1">
      <alignment horizontal="center" vertical="center" wrapText="1"/>
    </xf>
    <xf numFmtId="2" fontId="89" fillId="13" borderId="12" xfId="0" applyNumberFormat="1" applyFont="1" applyFill="1" applyBorder="1" applyAlignment="1">
      <alignment horizontal="center" vertical="center" wrapText="1"/>
    </xf>
    <xf numFmtId="184" fontId="80" fillId="13" borderId="12" xfId="0" applyNumberFormat="1" applyFont="1" applyFill="1" applyBorder="1" applyAlignment="1">
      <alignment horizontal="center" vertical="top" wrapText="1"/>
    </xf>
    <xf numFmtId="1" fontId="85" fillId="13" borderId="12" xfId="0" applyNumberFormat="1" applyFont="1" applyFill="1" applyBorder="1" applyAlignment="1" applyProtection="1">
      <alignment horizontal="center" vertical="center" wrapText="1"/>
      <protection hidden="1"/>
    </xf>
    <xf numFmtId="49" fontId="80" fillId="13" borderId="12" xfId="0" applyNumberFormat="1" applyFont="1" applyFill="1" applyBorder="1" applyAlignment="1">
      <alignment horizontal="center" vertical="top" wrapText="1"/>
    </xf>
    <xf numFmtId="182" fontId="80" fillId="13" borderId="12" xfId="0" applyNumberFormat="1" applyFont="1" applyFill="1" applyBorder="1" applyAlignment="1">
      <alignment horizontal="center" vertical="top" wrapText="1"/>
    </xf>
    <xf numFmtId="1" fontId="89" fillId="13" borderId="12" xfId="0" applyNumberFormat="1" applyFont="1" applyFill="1" applyBorder="1" applyAlignment="1">
      <alignment horizontal="center" vertical="center" wrapText="1"/>
    </xf>
    <xf numFmtId="0" fontId="4" fillId="2" borderId="12" xfId="36" applyFont="1" applyFill="1" applyBorder="1" applyAlignment="1" applyProtection="1">
      <alignment horizontal="center" vertical="center"/>
      <protection locked="0" hidden="1"/>
    </xf>
    <xf numFmtId="49" fontId="4" fillId="2" borderId="12" xfId="36" applyNumberFormat="1" applyFont="1" applyFill="1" applyBorder="1" applyAlignment="1" applyProtection="1">
      <alignment horizontal="center" vertical="center"/>
      <protection locked="0" hidden="1"/>
    </xf>
    <xf numFmtId="182" fontId="4"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180" fontId="67" fillId="0" borderId="12" xfId="30" applyNumberFormat="1" applyFont="1" applyBorder="1" applyAlignment="1">
      <alignment horizontal="center" vertical="center" wrapText="1"/>
    </xf>
    <xf numFmtId="2" fontId="81"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xf>
    <xf numFmtId="2" fontId="67" fillId="0" borderId="12" xfId="30" applyNumberFormat="1" applyFont="1" applyBorder="1" applyAlignment="1">
      <alignment horizontal="center" vertical="center" wrapText="1"/>
    </xf>
    <xf numFmtId="180" fontId="0" fillId="0" borderId="9" xfId="0" applyNumberFormat="1" applyBorder="1" applyAlignment="1">
      <alignment horizontal="center" vertical="center"/>
    </xf>
    <xf numFmtId="2" fontId="25" fillId="0" borderId="9" xfId="0" applyNumberFormat="1" applyFont="1" applyBorder="1" applyAlignment="1">
      <alignment horizontal="center" vertical="center"/>
    </xf>
    <xf numFmtId="2" fontId="0" fillId="0" borderId="12" xfId="0" applyNumberFormat="1" applyBorder="1" applyAlignment="1">
      <alignment horizontal="center" vertical="center"/>
    </xf>
    <xf numFmtId="182" fontId="0" fillId="0" borderId="12" xfId="0" applyNumberFormat="1" applyBorder="1" applyAlignment="1">
      <alignment horizontal="center" vertical="center"/>
    </xf>
    <xf numFmtId="180" fontId="0" fillId="0" borderId="12" xfId="0" applyNumberFormat="1" applyBorder="1" applyAlignment="1">
      <alignment horizontal="center" vertical="center"/>
    </xf>
    <xf numFmtId="165" fontId="0" fillId="0" borderId="12" xfId="0" applyNumberFormat="1" applyBorder="1" applyAlignment="1">
      <alignment horizontal="center" vertical="center"/>
    </xf>
    <xf numFmtId="0" fontId="67" fillId="0" borderId="12" xfId="30" applyFont="1" applyBorder="1" applyAlignment="1">
      <alignment horizontal="left" vertical="center" wrapText="1"/>
    </xf>
    <xf numFmtId="2" fontId="67" fillId="0" borderId="12" xfId="30" applyNumberFormat="1" applyFont="1" applyBorder="1" applyAlignment="1">
      <alignment horizontal="left" vertical="center" wrapText="1"/>
    </xf>
    <xf numFmtId="2" fontId="25" fillId="0" borderId="9" xfId="0" applyNumberFormat="1" applyFont="1" applyBorder="1" applyAlignment="1">
      <alignment horizontal="center" vertical="center" wrapText="1"/>
    </xf>
    <xf numFmtId="2" fontId="25" fillId="0" borderId="12" xfId="0" applyNumberFormat="1" applyFont="1" applyBorder="1" applyAlignment="1">
      <alignment horizontal="justify" vertical="center" wrapText="1"/>
    </xf>
    <xf numFmtId="0" fontId="25" fillId="0" borderId="12" xfId="0" applyFont="1" applyBorder="1" applyAlignment="1">
      <alignment horizontal="justify" vertical="center" wrapText="1"/>
    </xf>
    <xf numFmtId="2" fontId="59" fillId="0" borderId="12" xfId="0" applyNumberFormat="1" applyFont="1" applyBorder="1" applyAlignment="1">
      <alignment horizontal="justify" vertical="center" wrapText="1"/>
    </xf>
    <xf numFmtId="2" fontId="67" fillId="0" borderId="12" xfId="0" applyNumberFormat="1" applyFont="1" applyBorder="1" applyAlignment="1">
      <alignment vertical="center" wrapText="1"/>
    </xf>
    <xf numFmtId="0" fontId="67" fillId="0" borderId="12" xfId="0" applyFont="1" applyBorder="1" applyAlignment="1">
      <alignment horizontal="left" vertical="top" wrapText="1"/>
    </xf>
    <xf numFmtId="0" fontId="83" fillId="0" borderId="12" xfId="0" applyFont="1" applyBorder="1" applyAlignment="1">
      <alignment vertical="center"/>
    </xf>
    <xf numFmtId="0" fontId="1" fillId="13" borderId="12" xfId="0" applyFont="1" applyFill="1" applyBorder="1" applyAlignment="1">
      <alignment horizontal="center" vertical="center" wrapText="1"/>
    </xf>
    <xf numFmtId="0" fontId="90"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0" fontId="0" fillId="13" borderId="12" xfId="0" applyNumberFormat="1" applyFill="1" applyBorder="1" applyAlignment="1">
      <alignment horizontal="center" vertical="center" wrapText="1"/>
    </xf>
    <xf numFmtId="16" fontId="1" fillId="13" borderId="12" xfId="0" applyNumberFormat="1" applyFont="1" applyFill="1" applyBorder="1" applyAlignment="1">
      <alignment horizontal="center" vertical="center" wrapText="1"/>
    </xf>
    <xf numFmtId="16" fontId="90" fillId="13" borderId="12" xfId="0" applyNumberFormat="1" applyFont="1" applyFill="1" applyBorder="1" applyAlignment="1">
      <alignment vertical="center" wrapText="1"/>
    </xf>
    <xf numFmtId="1" fontId="0" fillId="13" borderId="12" xfId="0" applyNumberFormat="1" applyFill="1" applyBorder="1" applyAlignment="1">
      <alignment horizontal="center" vertical="center" wrapText="1"/>
    </xf>
    <xf numFmtId="1" fontId="14" fillId="13" borderId="12" xfId="0" applyNumberFormat="1" applyFon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0" fontId="25" fillId="13" borderId="12" xfId="0" applyFont="1" applyFill="1" applyBorder="1" applyAlignment="1">
      <alignment horizontal="center" vertical="center"/>
    </xf>
    <xf numFmtId="0" fontId="25" fillId="13" borderId="12" xfId="0" applyFont="1" applyFill="1" applyBorder="1" applyAlignment="1">
      <alignment horizontal="justify" vertical="center" wrapText="1"/>
    </xf>
    <xf numFmtId="0" fontId="0" fillId="13" borderId="12" xfId="0" applyFill="1" applyBorder="1" applyAlignment="1">
      <alignment horizontal="center" vertical="center"/>
    </xf>
    <xf numFmtId="165" fontId="25" fillId="13" borderId="12" xfId="0" applyNumberFormat="1" applyFont="1" applyFill="1" applyBorder="1" applyAlignment="1">
      <alignment horizontal="justify" vertical="center" wrapText="1"/>
    </xf>
    <xf numFmtId="165" fontId="0" fillId="13" borderId="12" xfId="0" applyNumberFormat="1" applyFill="1" applyBorder="1" applyAlignment="1">
      <alignment horizontal="center" vertical="center"/>
    </xf>
    <xf numFmtId="1" fontId="25" fillId="13" borderId="12" xfId="0" applyNumberFormat="1" applyFont="1" applyFill="1" applyBorder="1" applyAlignment="1">
      <alignment horizontal="center" vertical="center"/>
    </xf>
    <xf numFmtId="1" fontId="0" fillId="13" borderId="12" xfId="0" applyNumberFormat="1" applyFill="1" applyBorder="1" applyAlignment="1">
      <alignment horizontal="center" vertical="center"/>
    </xf>
    <xf numFmtId="3" fontId="4" fillId="2" borderId="12" xfId="36" applyNumberFormat="1" applyFont="1" applyFill="1" applyBorder="1" applyAlignment="1" applyProtection="1">
      <alignment horizontal="center" vertical="center"/>
      <protection locked="0" hidden="1"/>
    </xf>
    <xf numFmtId="185"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1" fontId="5" fillId="0" borderId="26" xfId="0" applyNumberFormat="1" applyFont="1" applyBorder="1" applyAlignment="1" applyProtection="1">
      <alignment horizontal="left" vertical="center" wrapText="1"/>
      <protection hidden="1"/>
    </xf>
    <xf numFmtId="1" fontId="5" fillId="0" borderId="3" xfId="0" applyNumberFormat="1" applyFont="1" applyBorder="1" applyAlignment="1" applyProtection="1">
      <alignment horizontal="left" vertical="center" wrapText="1"/>
      <protection hidden="1"/>
    </xf>
    <xf numFmtId="1" fontId="5" fillId="0" borderId="14" xfId="0" applyNumberFormat="1" applyFont="1" applyBorder="1" applyAlignment="1" applyProtection="1">
      <alignment horizontal="left" vertical="center" wrapText="1"/>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14" fillId="4" borderId="12" xfId="39" applyFont="1" applyFill="1" applyBorder="1" applyAlignment="1" applyProtection="1">
      <alignment horizontal="left" vertical="center"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4" fillId="0" borderId="0" xfId="33" applyFont="1" applyAlignment="1" applyProtection="1">
      <alignment horizontal="justify" vertical="top"/>
      <protection hidden="1"/>
    </xf>
    <xf numFmtId="0" fontId="15" fillId="0" borderId="37" xfId="0" applyFont="1" applyBorder="1" applyAlignment="1" applyProtection="1">
      <alignment horizontal="left" vertical="center" indent="2"/>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4" fillId="0" borderId="0" xfId="33" applyFont="1" applyAlignment="1" applyProtection="1">
      <alignment horizontal="left" vertical="top"/>
      <protection hidden="1"/>
    </xf>
    <xf numFmtId="0" fontId="4" fillId="0" borderId="0" xfId="33" applyFont="1" applyAlignment="1" applyProtection="1">
      <alignment horizontal="justify" vertical="center"/>
      <protection hidden="1"/>
    </xf>
    <xf numFmtId="0" fontId="15" fillId="2" borderId="13" xfId="0" applyFont="1" applyFill="1" applyBorder="1" applyAlignment="1" applyProtection="1">
      <alignment horizontal="left" vertical="center"/>
      <protection locked="0"/>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2283" y="0"/>
          <a:ext cx="2425700" cy="767292"/>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2849225"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9525" y="19050"/>
          <a:ext cx="533400" cy="695325"/>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33" t="s">
        <v>40</v>
      </c>
      <c r="B2" s="533"/>
      <c r="C2" s="533"/>
      <c r="D2" s="533"/>
      <c r="E2" s="533"/>
      <c r="F2" s="533"/>
    </row>
    <row r="3" spans="1:6">
      <c r="A3" s="537" t="s">
        <v>48</v>
      </c>
      <c r="B3" s="537"/>
      <c r="C3" s="537"/>
      <c r="D3" s="537"/>
      <c r="E3" s="537"/>
      <c r="F3" s="537"/>
    </row>
    <row r="4" spans="1:6">
      <c r="B4" s="168"/>
      <c r="C4" s="168"/>
      <c r="D4" s="168"/>
      <c r="E4" s="168"/>
      <c r="F4" s="168"/>
    </row>
    <row r="5" spans="1:6" ht="37.5" customHeight="1">
      <c r="A5" s="169">
        <v>1</v>
      </c>
      <c r="B5" s="170" t="s">
        <v>39</v>
      </c>
      <c r="C5" s="534"/>
      <c r="D5" s="535"/>
      <c r="E5" s="535"/>
      <c r="F5" s="536"/>
    </row>
    <row r="6" spans="1:6">
      <c r="A6" s="167"/>
      <c r="B6" s="171"/>
    </row>
    <row r="7" spans="1:6" ht="24.95" customHeight="1">
      <c r="A7" s="167">
        <v>2</v>
      </c>
      <c r="B7" s="171" t="s">
        <v>42</v>
      </c>
      <c r="C7" s="530"/>
      <c r="D7" s="531"/>
      <c r="E7" s="531"/>
      <c r="F7" s="532"/>
    </row>
    <row r="8" spans="1:6">
      <c r="A8" s="167"/>
      <c r="B8" s="171"/>
    </row>
    <row r="9" spans="1:6" ht="24.95" customHeight="1">
      <c r="A9" s="167">
        <v>3</v>
      </c>
      <c r="B9" s="171" t="s">
        <v>41</v>
      </c>
      <c r="C9" s="530"/>
      <c r="D9" s="531"/>
      <c r="E9" s="531"/>
      <c r="F9" s="532"/>
    </row>
    <row r="10" spans="1:6" hidden="1">
      <c r="A10" s="167"/>
      <c r="B10" s="171"/>
    </row>
    <row r="11" spans="1:6" ht="24.95" hidden="1" customHeight="1">
      <c r="A11" s="167">
        <v>4</v>
      </c>
      <c r="B11" s="171" t="s">
        <v>43</v>
      </c>
      <c r="C11" s="530" t="s">
        <v>103</v>
      </c>
      <c r="D11" s="531"/>
      <c r="E11" s="531"/>
      <c r="F11" s="532"/>
    </row>
    <row r="12" spans="1:6" ht="24.95" hidden="1" customHeight="1">
      <c r="A12" s="167">
        <v>5</v>
      </c>
      <c r="B12" s="171" t="s">
        <v>46</v>
      </c>
      <c r="C12" s="540">
        <v>6615</v>
      </c>
      <c r="D12" s="531"/>
      <c r="E12" s="531"/>
      <c r="F12" s="532"/>
    </row>
    <row r="13" spans="1:6" hidden="1">
      <c r="A13" s="167"/>
      <c r="B13" s="171"/>
    </row>
    <row r="14" spans="1:6" ht="24.95" hidden="1" customHeight="1">
      <c r="A14" s="167">
        <v>6</v>
      </c>
      <c r="B14" s="171" t="s">
        <v>44</v>
      </c>
      <c r="C14" s="538" t="s">
        <v>47</v>
      </c>
      <c r="D14" s="539"/>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398C7893-3C2A-4DA4-8552-014985533932}" showGridLines="0" hiddenRows="1" state="hidden">
      <selection activeCell="C5" sqref="C5:F5"/>
      <pageMargins left="0.75" right="0.75" top="1" bottom="1" header="0.5" footer="0.5"/>
      <pageSetup orientation="portrait" r:id="rId1"/>
      <headerFooter alignWithMargins="0"/>
    </customSheetView>
    <customSheetView guid="{BEF72719-4CCF-4C9B-95F6-0F3535FF30B3}" showGridLines="0" hiddenRows="1" state="hidden">
      <selection activeCell="C5" sqref="C5:F5"/>
      <pageMargins left="0.75" right="0.75" top="1" bottom="1" header="0.5" footer="0.5"/>
      <pageSetup orientation="portrait" r:id="rId2"/>
      <headerFooter alignWithMargins="0"/>
    </customSheetView>
    <customSheetView guid="{CF0E662C-D3BC-4297-99E8-62C40B3B7AD9}" showGridLines="0" hiddenRows="1" state="hidden">
      <selection activeCell="C5" sqref="C5:F5"/>
      <pageMargins left="0.75" right="0.75" top="1" bottom="1" header="0.5" footer="0.5"/>
      <pageSetup orientation="portrait" r:id="rId3"/>
      <headerFooter alignWithMargins="0"/>
    </customSheetView>
    <customSheetView guid="{BAD0225F-C858-4E40-A5E7-64BB5328C88A}" showGridLines="0" hiddenRows="1" state="hidden">
      <selection activeCell="C5" sqref="C5:F5"/>
      <pageMargins left="0.75" right="0.75" top="1" bottom="1" header="0.5" footer="0.5"/>
      <pageSetup orientation="portrait" r:id="rId4"/>
      <headerFooter alignWithMargins="0"/>
    </customSheetView>
    <customSheetView guid="{8DC3BA4D-7811-4245-A3D0-7EE4A8A001CA}" showGridLines="0" hiddenRows="1" state="hidden">
      <selection activeCell="C5" sqref="C5:F5"/>
      <pageMargins left="0.75" right="0.75" top="1" bottom="1" header="0.5" footer="0.5"/>
      <pageSetup orientation="portrait" r:id="rId5"/>
      <headerFooter alignWithMargins="0"/>
    </customSheetView>
    <customSheetView guid="{E95B21C1-D936-4435-AF6F-90CF0B6A7506}" showGridLines="0" hiddenRows="1" state="hidden">
      <selection activeCell="C7" sqref="C7:F7"/>
      <pageMargins left="0.75" right="0.75" top="1" bottom="1" header="0.5" footer="0.5"/>
      <pageSetup orientation="portrait" r:id="rId6"/>
      <headerFooter alignWithMargins="0"/>
    </customSheetView>
    <customSheetView guid="{B1277D53-29D6-4226-81E2-084FB62977B6}" showGridLines="0" hiddenRows="1" state="hidden">
      <selection activeCell="I14" sqref="I14"/>
      <pageMargins left="0.75" right="0.75" top="1" bottom="1" header="0.5" footer="0.5"/>
      <pageSetup orientation="portrait" r:id="rId7"/>
      <headerFooter alignWithMargins="0"/>
    </customSheetView>
    <customSheetView guid="{58D82F59-8CF6-455F-B9F4-081499FDF243}"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B0EE7D76-5806-4718-BDAD-3A3EA691E5E4}" showGridLines="0" hiddenRows="1" state="hidden">
      <selection activeCell="I14" sqref="I14"/>
      <pageMargins left="0.75" right="0.75" top="1" bottom="1" header="0.5" footer="0.5"/>
      <pageSetup orientation="portrait" r:id="rId10"/>
      <headerFooter alignWithMargins="0"/>
    </customSheetView>
    <customSheetView guid="{1A26D3B9-AD8D-4AE9-81F5-E0DF795F4658}" showGridLines="0" hiddenRows="1" state="hidden">
      <selection activeCell="C5" sqref="C5:F5"/>
      <pageMargins left="0.75" right="0.75" top="1" bottom="1" header="0.5" footer="0.5"/>
      <pageSetup orientation="portrait" r:id="rId11"/>
      <headerFooter alignWithMargins="0"/>
    </customSheetView>
    <customSheetView guid="{4F47A486-EA66-4D4B-9D65-1ABEAC31AACE}" showGridLines="0" hiddenRows="1" state="hidden">
      <selection activeCell="C5" sqref="C5:F5"/>
      <pageMargins left="0.75" right="0.75" top="1" bottom="1" header="0.5" footer="0.5"/>
      <pageSetup orientation="portrait" r:id="rId12"/>
      <headerFooter alignWithMargins="0"/>
    </customSheetView>
    <customSheetView guid="{25334923-91A5-4F88-9A10-8FA88873EC26}" showGridLines="0" hiddenRows="1" state="hidden">
      <selection activeCell="C5" sqref="C5:F5"/>
      <pageMargins left="0.75" right="0.75" top="1" bottom="1" header="0.5" footer="0.5"/>
      <pageSetup orientation="portrait" r:id="rId13"/>
      <headerFooter alignWithMargins="0"/>
    </customSheetView>
    <customSheetView guid="{5E2FF645-A015-403E-863B-BADF6B75C7D1}" showGridLines="0" hiddenRows="1" state="hidden">
      <selection activeCell="C5" sqref="C5:F5"/>
      <pageMargins left="0.75" right="0.75" top="1" bottom="1" header="0.5" footer="0.5"/>
      <pageSetup orientation="portrait" r:id="rId14"/>
      <headerFooter alignWithMargins="0"/>
    </customSheetView>
    <customSheetView guid="{C3C2F6BE-1796-4187-BF38-BACEF6057F57}" showGridLines="0" hiddenRows="1" state="hidden">
      <selection activeCell="C5" sqref="C5:F5"/>
      <pageMargins left="0.75" right="0.75" top="1" bottom="1" header="0.5" footer="0.5"/>
      <pageSetup orientation="portrait" r:id="rId15"/>
      <headerFooter alignWithMargins="0"/>
    </customSheetView>
    <customSheetView guid="{F2279B93-E4FF-4A81-B734-06F92F73708D}"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H5" sqref="H5"/>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45" t="s">
        <v>49</v>
      </c>
      <c r="C1" s="546"/>
      <c r="D1" s="546"/>
      <c r="E1" s="547"/>
      <c r="F1" s="8"/>
      <c r="G1" s="9"/>
      <c r="H1" s="9"/>
      <c r="I1" s="9"/>
      <c r="J1" s="10"/>
    </row>
    <row r="2" spans="1:10" ht="51.75" customHeight="1">
      <c r="A2" s="12"/>
      <c r="B2" s="550" t="s">
        <v>352</v>
      </c>
      <c r="C2" s="551"/>
      <c r="D2" s="551"/>
      <c r="E2" s="552"/>
      <c r="F2" s="9"/>
      <c r="G2" s="9"/>
      <c r="H2" s="9"/>
      <c r="I2" s="9"/>
      <c r="J2" s="10"/>
    </row>
    <row r="3" spans="1:10" ht="38.450000000000003" customHeight="1">
      <c r="A3" s="12"/>
      <c r="B3" s="553" t="s">
        <v>353</v>
      </c>
      <c r="C3" s="554"/>
      <c r="D3" s="554"/>
      <c r="E3" s="555"/>
      <c r="F3" s="9"/>
      <c r="G3" s="9"/>
      <c r="H3" s="9"/>
      <c r="I3" s="9"/>
      <c r="J3" s="10"/>
    </row>
    <row r="4" spans="1:10" ht="35.25" customHeight="1">
      <c r="A4" s="12"/>
      <c r="B4" s="132">
        <v>1</v>
      </c>
      <c r="C4" s="548" t="s">
        <v>245</v>
      </c>
      <c r="D4" s="548"/>
      <c r="E4" s="549"/>
      <c r="F4" s="9"/>
      <c r="G4" s="15"/>
      <c r="H4" s="15"/>
      <c r="I4" s="9"/>
      <c r="J4" s="10"/>
    </row>
    <row r="5" spans="1:10" ht="30" customHeight="1">
      <c r="A5" s="12"/>
      <c r="B5" s="132">
        <v>2</v>
      </c>
      <c r="C5" s="548" t="s">
        <v>104</v>
      </c>
      <c r="D5" s="548"/>
      <c r="E5" s="549"/>
      <c r="F5" s="9"/>
      <c r="G5" s="9"/>
      <c r="H5" s="9"/>
      <c r="I5" s="9"/>
      <c r="J5" s="10"/>
    </row>
    <row r="6" spans="1:10" s="18" customFormat="1" ht="30" customHeight="1">
      <c r="A6" s="12"/>
      <c r="B6" s="132">
        <v>3</v>
      </c>
      <c r="C6" s="548" t="s">
        <v>33</v>
      </c>
      <c r="D6" s="548"/>
      <c r="E6" s="549"/>
      <c r="F6" s="9"/>
      <c r="G6" s="9"/>
      <c r="H6" s="9"/>
      <c r="I6" s="9"/>
      <c r="J6" s="9"/>
    </row>
    <row r="7" spans="1:10" ht="40.15" hidden="1" customHeight="1">
      <c r="A7" s="12"/>
      <c r="B7" s="133">
        <v>4</v>
      </c>
      <c r="C7" s="559" t="s">
        <v>316</v>
      </c>
      <c r="D7" s="559"/>
      <c r="E7" s="560"/>
      <c r="F7" s="9"/>
      <c r="G7" s="9"/>
      <c r="H7" s="9"/>
      <c r="I7" s="9"/>
      <c r="J7" s="10"/>
    </row>
    <row r="8" spans="1:10" ht="12" customHeight="1">
      <c r="A8" s="12"/>
      <c r="B8" s="13"/>
      <c r="C8" s="12"/>
      <c r="D8" s="12"/>
      <c r="E8" s="14"/>
      <c r="F8" s="9"/>
      <c r="G8" s="9"/>
      <c r="H8" s="9"/>
      <c r="I8" s="9"/>
      <c r="J8" s="10"/>
    </row>
    <row r="9" spans="1:10" ht="20.25" customHeight="1">
      <c r="A9" s="12"/>
      <c r="B9" s="556"/>
      <c r="C9" s="557"/>
      <c r="D9" s="557"/>
      <c r="E9" s="558"/>
      <c r="F9" s="9"/>
      <c r="G9" s="9"/>
      <c r="H9" s="9"/>
      <c r="I9" s="9"/>
      <c r="J9" s="10"/>
    </row>
    <row r="10" spans="1:10" ht="33.75" hidden="1" customHeight="1">
      <c r="A10" s="12"/>
      <c r="B10" s="13"/>
      <c r="C10" s="12"/>
      <c r="D10" s="12"/>
      <c r="E10" s="16"/>
      <c r="F10" s="9"/>
      <c r="G10" s="9"/>
      <c r="H10" s="9"/>
      <c r="I10" s="9"/>
      <c r="J10" s="10"/>
    </row>
    <row r="11" spans="1:10" ht="24" customHeight="1">
      <c r="B11" s="541" t="s">
        <v>70</v>
      </c>
      <c r="C11" s="542"/>
      <c r="D11" s="542"/>
      <c r="E11" s="17"/>
    </row>
    <row r="12" spans="1:10" ht="15.95" customHeight="1">
      <c r="B12" s="561" t="s">
        <v>71</v>
      </c>
      <c r="C12" s="562"/>
      <c r="D12" s="562"/>
      <c r="E12" s="19"/>
      <c r="G12" s="9"/>
      <c r="H12" s="9"/>
      <c r="I12" s="9"/>
      <c r="J12" s="10"/>
    </row>
    <row r="13" spans="1:10" ht="24" customHeight="1">
      <c r="B13" s="541" t="s">
        <v>72</v>
      </c>
      <c r="C13" s="542"/>
      <c r="D13" s="542"/>
      <c r="E13" s="17"/>
      <c r="F13" s="20"/>
      <c r="G13" s="21"/>
      <c r="H13" s="21"/>
      <c r="I13" s="21"/>
      <c r="J13" s="21"/>
    </row>
    <row r="14" spans="1:10" ht="15.95" customHeight="1">
      <c r="B14" s="543" t="s">
        <v>73</v>
      </c>
      <c r="C14" s="544"/>
      <c r="D14" s="544"/>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I6BYwj8JX0T8+TcfhaaFI9TSZsZfLDCyxo2qQqE+pAEMEyCnum5aN5dni3iD3GE/USJIXUjebilCcoqG6DsEQQ==" saltValue="zT8teQl+sKx/9Muh7TGCHA==" spinCount="100000" sheet="1" formatColumns="0" formatRows="0" selectLockedCells="1"/>
  <customSheetViews>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66" t="str">
        <f>Cover!$B$2</f>
        <v>"CONSTRUCTION OF COMMUNITY CENTER AT TAMNAR POOLING STATION."</v>
      </c>
      <c r="C1" s="566"/>
      <c r="D1" s="566"/>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67" t="str">
        <f>Cover!B3</f>
        <v xml:space="preserve">Specification No.: WR-I/C&amp;M/VRL/NIT-255/I-3858-2024/RFX-5002004109    </v>
      </c>
      <c r="C2" s="567"/>
      <c r="D2" s="567"/>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65" t="s">
        <v>28</v>
      </c>
      <c r="C4" s="565"/>
      <c r="D4" s="565"/>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354</v>
      </c>
      <c r="C10" s="237"/>
      <c r="D10" s="233"/>
    </row>
    <row r="11" spans="2:29">
      <c r="B11" s="238" t="s">
        <v>355</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63" t="s">
        <v>30</v>
      </c>
      <c r="C19" s="564"/>
      <c r="D19" s="274"/>
    </row>
    <row r="20" spans="2:5">
      <c r="B20" s="563" t="s">
        <v>246</v>
      </c>
      <c r="C20" s="564"/>
      <c r="D20" s="274"/>
    </row>
    <row r="21" spans="2:5">
      <c r="B21" s="563" t="s">
        <v>247</v>
      </c>
      <c r="C21" s="564"/>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398C7893-3C2A-4DA4-8552-014985533932}"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3"/>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4"/>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7"/>
      <headerFooter alignWithMargins="0"/>
    </customSheetView>
    <customSheetView guid="{58D82F59-8CF6-455F-B9F4-081499FDF243}" showGridLines="0">
      <selection activeCell="D9" sqref="D9"/>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B0EE7D76-5806-4718-BDAD-3A3EA691E5E4}" showGridLines="0" topLeftCell="A4">
      <selection activeCell="D22" sqref="D22"/>
      <pageMargins left="0.75" right="0.75" top="0.69" bottom="0.7" header="0.4" footer="0.37"/>
      <pageSetup orientation="portrait" r:id="rId10"/>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11"/>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12"/>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13"/>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14"/>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F2279B93-E4FF-4A81-B734-06F92F73708D}"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323"/>
  <sheetViews>
    <sheetView topLeftCell="A299" zoomScale="90" zoomScaleNormal="90" zoomScaleSheetLayoutView="90" workbookViewId="0">
      <selection activeCell="F301" sqref="F16:F301"/>
    </sheetView>
  </sheetViews>
  <sheetFormatPr defaultColWidth="9" defaultRowHeight="16.5"/>
  <cols>
    <col min="1" max="1" width="9" style="205" customWidth="1"/>
    <col min="2" max="2" width="9.75" style="345" bestFit="1" customWidth="1"/>
    <col min="3" max="3" width="74.125" style="448" customWidth="1"/>
    <col min="4" max="4" width="14.125" style="345" customWidth="1"/>
    <col min="5" max="5" width="16.875" style="205" customWidth="1"/>
    <col min="6" max="6" width="18.25" style="356" customWidth="1"/>
    <col min="7" max="7" width="20.875" style="356"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 xml:space="preserve">Specification No.: WR-I/C&amp;M/VRL/NIT-255/I-3858-2024/RFX-5002004109    </v>
      </c>
      <c r="B1" s="280"/>
      <c r="C1" s="446"/>
      <c r="D1" s="331"/>
      <c r="E1" s="435"/>
      <c r="F1" s="332"/>
      <c r="G1" s="349"/>
    </row>
    <row r="2" spans="1:7">
      <c r="B2" s="352"/>
      <c r="C2" s="363"/>
    </row>
    <row r="3" spans="1:7" ht="18.75">
      <c r="A3" s="568" t="str">
        <f>Cover!$B$2</f>
        <v>"CONSTRUCTION OF COMMUNITY CENTER AT TAMNAR POOLING STATION."</v>
      </c>
      <c r="B3" s="568"/>
      <c r="C3" s="568"/>
      <c r="D3" s="568"/>
      <c r="E3" s="568"/>
      <c r="F3" s="568"/>
      <c r="G3" s="568"/>
    </row>
    <row r="4" spans="1:7" ht="18.75">
      <c r="A4" s="569" t="s">
        <v>324</v>
      </c>
      <c r="B4" s="570"/>
      <c r="C4" s="570"/>
      <c r="D4" s="570"/>
      <c r="E4" s="570"/>
      <c r="F4" s="570"/>
      <c r="G4" s="570"/>
    </row>
    <row r="6" spans="1:7">
      <c r="A6" s="279" t="s">
        <v>52</v>
      </c>
      <c r="B6" s="26"/>
      <c r="C6" s="447"/>
      <c r="D6" s="278"/>
      <c r="E6" s="277"/>
      <c r="F6" s="356" t="s">
        <v>74</v>
      </c>
    </row>
    <row r="7" spans="1:7">
      <c r="A7" s="279" t="str">
        <f>"Bidder as "&amp; 'Names of Bidder'!D6</f>
        <v xml:space="preserve">Bidder as </v>
      </c>
      <c r="B7" s="26"/>
      <c r="F7" s="361" t="s">
        <v>110</v>
      </c>
    </row>
    <row r="8" spans="1:7">
      <c r="A8" s="279" t="s">
        <v>75</v>
      </c>
      <c r="B8" s="26"/>
      <c r="C8" s="370" t="str">
        <f>IF('Names of Bidder'!D8=0, "", 'Names of Bidder'!D8)</f>
        <v/>
      </c>
      <c r="D8" s="407"/>
      <c r="E8" s="436"/>
      <c r="F8" s="367" t="s">
        <v>77</v>
      </c>
      <c r="G8" s="361"/>
    </row>
    <row r="9" spans="1:7">
      <c r="A9" s="279" t="s">
        <v>76</v>
      </c>
      <c r="B9" s="26"/>
      <c r="C9" s="370" t="str">
        <f>IF('Names of Bidder'!D9=0, "", 'Names of Bidder'!D9)</f>
        <v/>
      </c>
      <c r="D9" s="407"/>
      <c r="E9" s="436"/>
      <c r="F9" s="367" t="s">
        <v>111</v>
      </c>
      <c r="G9" s="361"/>
    </row>
    <row r="10" spans="1:7">
      <c r="A10" s="275"/>
      <c r="B10" s="360"/>
      <c r="C10" s="370" t="str">
        <f>IF('Names of Bidder'!D10=0, "", 'Names of Bidder'!D10)</f>
        <v/>
      </c>
      <c r="D10" s="407"/>
      <c r="E10" s="436"/>
      <c r="F10" s="367" t="s">
        <v>112</v>
      </c>
      <c r="G10" s="361"/>
    </row>
    <row r="11" spans="1:7">
      <c r="A11" s="275"/>
      <c r="B11" s="360"/>
      <c r="C11" s="370" t="str">
        <f>IF('Names of Bidder'!D11=0, "", 'Names of Bidder'!D11)</f>
        <v/>
      </c>
      <c r="D11" s="407"/>
      <c r="E11" s="436"/>
      <c r="F11" s="367" t="s">
        <v>113</v>
      </c>
      <c r="G11" s="361"/>
    </row>
    <row r="12" spans="1:7">
      <c r="A12" s="275"/>
      <c r="B12" s="360"/>
      <c r="C12" s="370"/>
      <c r="D12" s="278"/>
      <c r="E12" s="277"/>
      <c r="F12" s="361"/>
    </row>
    <row r="13" spans="1:7">
      <c r="F13" s="332"/>
      <c r="G13" s="349" t="s">
        <v>62</v>
      </c>
    </row>
    <row r="14" spans="1:7">
      <c r="A14" s="153" t="s">
        <v>63</v>
      </c>
      <c r="B14" s="430" t="s">
        <v>338</v>
      </c>
      <c r="C14" s="284" t="s">
        <v>69</v>
      </c>
      <c r="D14" s="285" t="s">
        <v>61</v>
      </c>
      <c r="E14" s="222" t="s">
        <v>64</v>
      </c>
      <c r="F14" s="284" t="s">
        <v>124</v>
      </c>
      <c r="G14" s="350" t="s">
        <v>125</v>
      </c>
    </row>
    <row r="15" spans="1:7">
      <c r="A15" s="154">
        <v>1</v>
      </c>
      <c r="B15" s="285">
        <v>2</v>
      </c>
      <c r="C15" s="284">
        <v>3</v>
      </c>
      <c r="D15" s="285">
        <v>4</v>
      </c>
      <c r="E15" s="154">
        <v>5</v>
      </c>
      <c r="F15" s="285">
        <v>6</v>
      </c>
      <c r="G15" s="351" t="s">
        <v>53</v>
      </c>
    </row>
    <row r="16" spans="1:7">
      <c r="A16" s="571"/>
      <c r="B16" s="572"/>
      <c r="C16" s="573"/>
      <c r="D16" s="285"/>
      <c r="E16" s="222"/>
      <c r="F16" s="433"/>
      <c r="G16" s="351"/>
    </row>
    <row r="17" spans="1:7" ht="20.25">
      <c r="A17" s="466" t="s">
        <v>63</v>
      </c>
      <c r="B17" s="462" t="s">
        <v>356</v>
      </c>
      <c r="C17" s="459" t="s">
        <v>69</v>
      </c>
      <c r="D17" s="460"/>
      <c r="E17" s="467"/>
      <c r="F17" s="454"/>
      <c r="G17" s="452">
        <f t="shared" ref="G17:G81" si="0">E17*F17</f>
        <v>0</v>
      </c>
    </row>
    <row r="18" spans="1:7" ht="40.5">
      <c r="A18" s="466"/>
      <c r="B18" s="462" t="s">
        <v>357</v>
      </c>
      <c r="C18" s="459" t="s">
        <v>358</v>
      </c>
      <c r="D18" s="463"/>
      <c r="E18" s="468"/>
      <c r="F18" s="454"/>
      <c r="G18" s="452">
        <f t="shared" si="0"/>
        <v>0</v>
      </c>
    </row>
    <row r="19" spans="1:7" ht="18.75" customHeight="1">
      <c r="A19" s="466" t="s">
        <v>359</v>
      </c>
      <c r="B19" s="469"/>
      <c r="C19" s="470"/>
      <c r="D19" s="460"/>
      <c r="E19" s="467"/>
      <c r="F19" s="454"/>
      <c r="G19" s="452">
        <f t="shared" si="0"/>
        <v>0</v>
      </c>
    </row>
    <row r="20" spans="1:7" ht="81">
      <c r="A20" s="466">
        <v>1</v>
      </c>
      <c r="B20" s="471">
        <v>2.1</v>
      </c>
      <c r="C20" s="472" t="s">
        <v>360</v>
      </c>
      <c r="D20" s="473"/>
      <c r="E20" s="468"/>
      <c r="F20" s="454"/>
      <c r="G20" s="452">
        <f t="shared" si="0"/>
        <v>0</v>
      </c>
    </row>
    <row r="21" spans="1:7" ht="20.25">
      <c r="A21" s="466"/>
      <c r="B21" s="471" t="s">
        <v>361</v>
      </c>
      <c r="C21" s="472" t="s">
        <v>362</v>
      </c>
      <c r="D21" s="474" t="s">
        <v>363</v>
      </c>
      <c r="E21" s="467">
        <v>160</v>
      </c>
      <c r="F21" s="483"/>
      <c r="G21" s="452">
        <f t="shared" si="0"/>
        <v>0</v>
      </c>
    </row>
    <row r="22" spans="1:7" ht="101.25">
      <c r="A22" s="466">
        <v>2</v>
      </c>
      <c r="B22" s="462">
        <v>2.6</v>
      </c>
      <c r="C22" s="459" t="s">
        <v>364</v>
      </c>
      <c r="D22" s="463"/>
      <c r="E22" s="468"/>
      <c r="F22" s="483"/>
      <c r="G22" s="452">
        <f t="shared" si="0"/>
        <v>0</v>
      </c>
    </row>
    <row r="23" spans="1:7" ht="20.25">
      <c r="A23" s="466"/>
      <c r="B23" s="462" t="s">
        <v>342</v>
      </c>
      <c r="C23" s="459" t="s">
        <v>249</v>
      </c>
      <c r="D23" s="460" t="s">
        <v>277</v>
      </c>
      <c r="E23" s="467">
        <v>350</v>
      </c>
      <c r="F23" s="454"/>
      <c r="G23" s="452">
        <f t="shared" si="0"/>
        <v>0</v>
      </c>
    </row>
    <row r="24" spans="1:7" ht="101.25">
      <c r="A24" s="466">
        <v>3</v>
      </c>
      <c r="B24" s="458">
        <v>2.7</v>
      </c>
      <c r="C24" s="459" t="s">
        <v>365</v>
      </c>
      <c r="D24" s="463"/>
      <c r="E24" s="468"/>
      <c r="F24" s="484"/>
      <c r="G24" s="452">
        <f t="shared" si="0"/>
        <v>0</v>
      </c>
    </row>
    <row r="25" spans="1:7" ht="20.25">
      <c r="A25" s="466"/>
      <c r="B25" s="462" t="s">
        <v>366</v>
      </c>
      <c r="C25" s="459" t="s">
        <v>367</v>
      </c>
      <c r="D25" s="460" t="s">
        <v>277</v>
      </c>
      <c r="E25" s="467">
        <v>150</v>
      </c>
      <c r="F25" s="454"/>
      <c r="G25" s="452">
        <f t="shared" si="0"/>
        <v>0</v>
      </c>
    </row>
    <row r="26" spans="1:7" ht="121.5">
      <c r="A26" s="466">
        <v>4</v>
      </c>
      <c r="B26" s="458">
        <v>2.8</v>
      </c>
      <c r="C26" s="459" t="s">
        <v>368</v>
      </c>
      <c r="D26" s="463"/>
      <c r="E26" s="468"/>
      <c r="F26" s="484"/>
      <c r="G26" s="452">
        <f t="shared" si="0"/>
        <v>0</v>
      </c>
    </row>
    <row r="27" spans="1:7" ht="20.25">
      <c r="A27" s="466"/>
      <c r="B27" s="462" t="s">
        <v>250</v>
      </c>
      <c r="C27" s="459" t="s">
        <v>343</v>
      </c>
      <c r="D27" s="460" t="s">
        <v>277</v>
      </c>
      <c r="E27" s="467">
        <v>25</v>
      </c>
      <c r="F27" s="454"/>
      <c r="G27" s="452">
        <f t="shared" si="0"/>
        <v>0</v>
      </c>
    </row>
    <row r="28" spans="1:7" ht="121.5">
      <c r="A28" s="466">
        <v>5</v>
      </c>
      <c r="B28" s="462">
        <v>2.9</v>
      </c>
      <c r="C28" s="459" t="s">
        <v>369</v>
      </c>
      <c r="D28" s="463"/>
      <c r="E28" s="468"/>
      <c r="F28" s="484"/>
      <c r="G28" s="452">
        <f t="shared" si="0"/>
        <v>0</v>
      </c>
    </row>
    <row r="29" spans="1:7" ht="20.25">
      <c r="A29" s="466"/>
      <c r="B29" s="462" t="s">
        <v>370</v>
      </c>
      <c r="C29" s="459" t="s">
        <v>367</v>
      </c>
      <c r="D29" s="460" t="s">
        <v>277</v>
      </c>
      <c r="E29" s="467">
        <v>25</v>
      </c>
      <c r="F29" s="454"/>
      <c r="G29" s="452">
        <f t="shared" si="0"/>
        <v>0</v>
      </c>
    </row>
    <row r="30" spans="1:7" ht="141.75">
      <c r="A30" s="466">
        <v>6</v>
      </c>
      <c r="B30" s="462">
        <v>2.1</v>
      </c>
      <c r="C30" s="459" t="s">
        <v>371</v>
      </c>
      <c r="D30" s="463"/>
      <c r="E30" s="468"/>
      <c r="F30" s="484"/>
      <c r="G30" s="452">
        <f t="shared" si="0"/>
        <v>0</v>
      </c>
    </row>
    <row r="31" spans="1:7" ht="20.25">
      <c r="A31" s="466"/>
      <c r="B31" s="462" t="s">
        <v>372</v>
      </c>
      <c r="C31" s="459" t="s">
        <v>343</v>
      </c>
      <c r="D31" s="460"/>
      <c r="E31" s="467"/>
      <c r="F31" s="484"/>
      <c r="G31" s="452">
        <f t="shared" si="0"/>
        <v>0</v>
      </c>
    </row>
    <row r="32" spans="1:7" ht="40.5">
      <c r="A32" s="466"/>
      <c r="B32" s="462" t="s">
        <v>251</v>
      </c>
      <c r="C32" s="459" t="s">
        <v>373</v>
      </c>
      <c r="D32" s="463" t="s">
        <v>374</v>
      </c>
      <c r="E32" s="468">
        <v>50</v>
      </c>
      <c r="F32" s="454"/>
      <c r="G32" s="452">
        <f t="shared" si="0"/>
        <v>0</v>
      </c>
    </row>
    <row r="33" spans="1:7" ht="141.75">
      <c r="A33" s="466">
        <v>7</v>
      </c>
      <c r="B33" s="462">
        <v>2.13</v>
      </c>
      <c r="C33" s="459" t="s">
        <v>375</v>
      </c>
      <c r="D33" s="460"/>
      <c r="E33" s="467"/>
      <c r="F33" s="484"/>
      <c r="G33" s="452">
        <f t="shared" si="0"/>
        <v>0</v>
      </c>
    </row>
    <row r="34" spans="1:7" ht="20.25">
      <c r="A34" s="466"/>
      <c r="B34" s="462" t="s">
        <v>376</v>
      </c>
      <c r="C34" s="459" t="s">
        <v>377</v>
      </c>
      <c r="D34" s="463"/>
      <c r="E34" s="468"/>
      <c r="F34" s="484"/>
      <c r="G34" s="452">
        <f t="shared" si="0"/>
        <v>0</v>
      </c>
    </row>
    <row r="35" spans="1:7" ht="40.5">
      <c r="A35" s="466"/>
      <c r="B35" s="462" t="s">
        <v>378</v>
      </c>
      <c r="C35" s="459" t="s">
        <v>379</v>
      </c>
      <c r="D35" s="460" t="s">
        <v>374</v>
      </c>
      <c r="E35" s="467">
        <v>50</v>
      </c>
      <c r="F35" s="454"/>
      <c r="G35" s="452">
        <f t="shared" si="0"/>
        <v>0</v>
      </c>
    </row>
    <row r="36" spans="1:7" ht="81">
      <c r="A36" s="466">
        <v>8</v>
      </c>
      <c r="B36" s="462">
        <v>2.25</v>
      </c>
      <c r="C36" s="459" t="s">
        <v>253</v>
      </c>
      <c r="D36" s="463" t="s">
        <v>277</v>
      </c>
      <c r="E36" s="468">
        <v>225</v>
      </c>
      <c r="F36" s="454"/>
      <c r="G36" s="452">
        <f t="shared" si="0"/>
        <v>0</v>
      </c>
    </row>
    <row r="37" spans="1:7" ht="40.5">
      <c r="A37" s="466">
        <v>9</v>
      </c>
      <c r="B37" s="462">
        <v>2.2599999999999998</v>
      </c>
      <c r="C37" s="459" t="s">
        <v>380</v>
      </c>
      <c r="D37" s="460"/>
      <c r="E37" s="467"/>
      <c r="F37" s="484"/>
      <c r="G37" s="452">
        <f t="shared" si="0"/>
        <v>0</v>
      </c>
    </row>
    <row r="38" spans="1:7" ht="20.25">
      <c r="A38" s="466"/>
      <c r="B38" s="462" t="s">
        <v>381</v>
      </c>
      <c r="C38" s="459" t="s">
        <v>382</v>
      </c>
      <c r="D38" s="463" t="s">
        <v>277</v>
      </c>
      <c r="E38" s="468">
        <v>10</v>
      </c>
      <c r="F38" s="454"/>
      <c r="G38" s="452">
        <f t="shared" si="0"/>
        <v>0</v>
      </c>
    </row>
    <row r="39" spans="1:7" ht="20.25">
      <c r="A39" s="466"/>
      <c r="B39" s="462" t="s">
        <v>383</v>
      </c>
      <c r="C39" s="459" t="s">
        <v>384</v>
      </c>
      <c r="D39" s="460" t="s">
        <v>277</v>
      </c>
      <c r="E39" s="467">
        <v>10</v>
      </c>
      <c r="F39" s="454"/>
      <c r="G39" s="452">
        <f t="shared" si="0"/>
        <v>0</v>
      </c>
    </row>
    <row r="40" spans="1:7" ht="40.5">
      <c r="A40" s="466">
        <v>10</v>
      </c>
      <c r="B40" s="462">
        <v>2.34</v>
      </c>
      <c r="C40" s="459" t="s">
        <v>385</v>
      </c>
      <c r="D40" s="463"/>
      <c r="E40" s="468"/>
      <c r="F40" s="484"/>
      <c r="G40" s="452">
        <f t="shared" si="0"/>
        <v>0</v>
      </c>
    </row>
    <row r="41" spans="1:7" ht="20.25">
      <c r="A41" s="466"/>
      <c r="B41" s="462" t="s">
        <v>386</v>
      </c>
      <c r="C41" s="459" t="s">
        <v>387</v>
      </c>
      <c r="D41" s="460" t="s">
        <v>388</v>
      </c>
      <c r="E41" s="467">
        <v>90</v>
      </c>
      <c r="F41" s="454"/>
      <c r="G41" s="452">
        <f t="shared" si="0"/>
        <v>0</v>
      </c>
    </row>
    <row r="42" spans="1:7" ht="60.75">
      <c r="A42" s="466">
        <v>11</v>
      </c>
      <c r="B42" s="462" t="s">
        <v>389</v>
      </c>
      <c r="C42" s="459" t="s">
        <v>390</v>
      </c>
      <c r="D42" s="463"/>
      <c r="E42" s="468"/>
      <c r="F42" s="484"/>
      <c r="G42" s="452">
        <f t="shared" si="0"/>
        <v>0</v>
      </c>
    </row>
    <row r="43" spans="1:7" ht="60.75">
      <c r="A43" s="466"/>
      <c r="B43" s="462" t="s">
        <v>391</v>
      </c>
      <c r="C43" s="459" t="s">
        <v>392</v>
      </c>
      <c r="D43" s="460"/>
      <c r="E43" s="467"/>
      <c r="F43" s="484"/>
      <c r="G43" s="452">
        <f t="shared" si="0"/>
        <v>0</v>
      </c>
    </row>
    <row r="44" spans="1:7" ht="40.5">
      <c r="A44" s="466"/>
      <c r="B44" s="462" t="s">
        <v>393</v>
      </c>
      <c r="C44" s="459" t="s">
        <v>394</v>
      </c>
      <c r="D44" s="463" t="s">
        <v>395</v>
      </c>
      <c r="E44" s="468">
        <v>125</v>
      </c>
      <c r="F44" s="454"/>
      <c r="G44" s="452">
        <f t="shared" si="0"/>
        <v>0</v>
      </c>
    </row>
    <row r="45" spans="1:7" ht="18.75" customHeight="1">
      <c r="A45" s="466" t="s">
        <v>396</v>
      </c>
      <c r="B45" s="469"/>
      <c r="C45" s="470"/>
      <c r="D45" s="460"/>
      <c r="E45" s="467"/>
      <c r="F45" s="484"/>
      <c r="G45" s="452">
        <f t="shared" si="0"/>
        <v>0</v>
      </c>
    </row>
    <row r="46" spans="1:7" ht="60.75">
      <c r="A46" s="466">
        <v>12</v>
      </c>
      <c r="B46" s="475">
        <v>4.0999999999999996</v>
      </c>
      <c r="C46" s="459" t="s">
        <v>254</v>
      </c>
      <c r="D46" s="463"/>
      <c r="E46" s="468"/>
      <c r="F46" s="484"/>
      <c r="G46" s="452">
        <f t="shared" si="0"/>
        <v>0</v>
      </c>
    </row>
    <row r="47" spans="1:7" ht="40.5">
      <c r="A47" s="466"/>
      <c r="B47" s="462" t="s">
        <v>255</v>
      </c>
      <c r="C47" s="459" t="s">
        <v>397</v>
      </c>
      <c r="D47" s="460" t="s">
        <v>277</v>
      </c>
      <c r="E47" s="467">
        <v>76</v>
      </c>
      <c r="F47" s="454"/>
      <c r="G47" s="452">
        <f t="shared" si="0"/>
        <v>0</v>
      </c>
    </row>
    <row r="48" spans="1:7" ht="121.5">
      <c r="A48" s="466">
        <v>13</v>
      </c>
      <c r="B48" s="475">
        <v>4.2</v>
      </c>
      <c r="C48" s="459" t="s">
        <v>760</v>
      </c>
      <c r="D48" s="463"/>
      <c r="E48" s="468"/>
      <c r="F48" s="484"/>
      <c r="G48" s="452">
        <f t="shared" si="0"/>
        <v>0</v>
      </c>
    </row>
    <row r="49" spans="1:7" ht="40.5">
      <c r="A49" s="466"/>
      <c r="B49" s="462" t="s">
        <v>398</v>
      </c>
      <c r="C49" s="459" t="s">
        <v>399</v>
      </c>
      <c r="D49" s="460" t="s">
        <v>400</v>
      </c>
      <c r="E49" s="467">
        <v>25</v>
      </c>
      <c r="F49" s="484"/>
      <c r="G49" s="452">
        <f t="shared" si="0"/>
        <v>0</v>
      </c>
    </row>
    <row r="50" spans="1:7" ht="40.5">
      <c r="A50" s="466">
        <v>14</v>
      </c>
      <c r="B50" s="475">
        <v>4.3</v>
      </c>
      <c r="C50" s="459" t="s">
        <v>282</v>
      </c>
      <c r="D50" s="463"/>
      <c r="E50" s="468"/>
      <c r="F50" s="484"/>
      <c r="G50" s="452">
        <f t="shared" si="0"/>
        <v>0</v>
      </c>
    </row>
    <row r="51" spans="1:7" ht="20.25">
      <c r="A51" s="466"/>
      <c r="B51" s="462" t="s">
        <v>256</v>
      </c>
      <c r="C51" s="459" t="s">
        <v>401</v>
      </c>
      <c r="D51" s="460" t="s">
        <v>263</v>
      </c>
      <c r="E51" s="467">
        <v>133</v>
      </c>
      <c r="F51" s="454"/>
      <c r="G51" s="452">
        <f t="shared" si="0"/>
        <v>0</v>
      </c>
    </row>
    <row r="52" spans="1:7" ht="60.75">
      <c r="A52" s="466"/>
      <c r="B52" s="462" t="s">
        <v>402</v>
      </c>
      <c r="C52" s="459" t="s">
        <v>403</v>
      </c>
      <c r="D52" s="463" t="s">
        <v>263</v>
      </c>
      <c r="E52" s="468">
        <v>60</v>
      </c>
      <c r="F52" s="454"/>
      <c r="G52" s="452">
        <f t="shared" si="0"/>
        <v>0</v>
      </c>
    </row>
    <row r="53" spans="1:7" ht="60.75">
      <c r="A53" s="466">
        <v>15</v>
      </c>
      <c r="B53" s="462">
        <v>4.1100000000000003</v>
      </c>
      <c r="C53" s="459" t="s">
        <v>404</v>
      </c>
      <c r="D53" s="460" t="s">
        <v>341</v>
      </c>
      <c r="E53" s="467">
        <v>23</v>
      </c>
      <c r="F53" s="454"/>
      <c r="G53" s="452">
        <f t="shared" si="0"/>
        <v>0</v>
      </c>
    </row>
    <row r="54" spans="1:7" ht="60.75">
      <c r="A54" s="466">
        <v>16</v>
      </c>
      <c r="B54" s="462">
        <v>4.12</v>
      </c>
      <c r="C54" s="459" t="s">
        <v>405</v>
      </c>
      <c r="D54" s="463" t="s">
        <v>406</v>
      </c>
      <c r="E54" s="468">
        <v>244</v>
      </c>
      <c r="F54" s="454"/>
      <c r="G54" s="452">
        <f t="shared" si="0"/>
        <v>0</v>
      </c>
    </row>
    <row r="55" spans="1:7" ht="81">
      <c r="A55" s="466">
        <v>17</v>
      </c>
      <c r="B55" s="462" t="s">
        <v>407</v>
      </c>
      <c r="C55" s="459" t="s">
        <v>408</v>
      </c>
      <c r="D55" s="460" t="s">
        <v>341</v>
      </c>
      <c r="E55" s="467">
        <v>23</v>
      </c>
      <c r="F55" s="454"/>
      <c r="G55" s="452">
        <f t="shared" si="0"/>
        <v>0</v>
      </c>
    </row>
    <row r="56" spans="1:7" ht="121.5">
      <c r="A56" s="466">
        <v>18</v>
      </c>
      <c r="B56" s="471">
        <v>4.17</v>
      </c>
      <c r="C56" s="459" t="s">
        <v>409</v>
      </c>
      <c r="D56" s="473" t="s">
        <v>341</v>
      </c>
      <c r="E56" s="468">
        <v>80</v>
      </c>
      <c r="F56" s="454"/>
      <c r="G56" s="452">
        <f t="shared" si="0"/>
        <v>0</v>
      </c>
    </row>
    <row r="57" spans="1:7" ht="18.75" customHeight="1">
      <c r="A57" s="466" t="s">
        <v>410</v>
      </c>
      <c r="B57" s="469"/>
      <c r="C57" s="470"/>
      <c r="D57" s="460"/>
      <c r="E57" s="467"/>
      <c r="F57" s="484"/>
      <c r="G57" s="452">
        <f t="shared" si="0"/>
        <v>0</v>
      </c>
    </row>
    <row r="58" spans="1:7" ht="60.75">
      <c r="A58" s="466">
        <v>19</v>
      </c>
      <c r="B58" s="458">
        <v>5.0999999999999996</v>
      </c>
      <c r="C58" s="459" t="s">
        <v>344</v>
      </c>
      <c r="D58" s="463"/>
      <c r="E58" s="468"/>
      <c r="F58" s="484"/>
      <c r="G58" s="452">
        <f t="shared" si="0"/>
        <v>0</v>
      </c>
    </row>
    <row r="59" spans="1:7" ht="40.5">
      <c r="A59" s="466"/>
      <c r="B59" s="462" t="s">
        <v>345</v>
      </c>
      <c r="C59" s="459" t="s">
        <v>411</v>
      </c>
      <c r="D59" s="460" t="s">
        <v>277</v>
      </c>
      <c r="E59" s="467">
        <v>155</v>
      </c>
      <c r="F59" s="454"/>
      <c r="G59" s="452">
        <f t="shared" si="0"/>
        <v>0</v>
      </c>
    </row>
    <row r="60" spans="1:7" ht="101.25">
      <c r="A60" s="466">
        <v>20</v>
      </c>
      <c r="B60" s="458">
        <v>5.2</v>
      </c>
      <c r="C60" s="459" t="s">
        <v>761</v>
      </c>
      <c r="D60" s="463"/>
      <c r="E60" s="468"/>
      <c r="F60" s="484"/>
      <c r="G60" s="452">
        <f t="shared" si="0"/>
        <v>0</v>
      </c>
    </row>
    <row r="61" spans="1:7" ht="40.5">
      <c r="A61" s="466"/>
      <c r="B61" s="462" t="s">
        <v>412</v>
      </c>
      <c r="C61" s="459" t="s">
        <v>413</v>
      </c>
      <c r="D61" s="460" t="s">
        <v>277</v>
      </c>
      <c r="E61" s="467">
        <v>48</v>
      </c>
      <c r="F61" s="454"/>
      <c r="G61" s="452">
        <f t="shared" si="0"/>
        <v>0</v>
      </c>
    </row>
    <row r="62" spans="1:7" ht="141.75">
      <c r="A62" s="466">
        <v>21</v>
      </c>
      <c r="B62" s="458">
        <v>5.3</v>
      </c>
      <c r="C62" s="459" t="s">
        <v>762</v>
      </c>
      <c r="D62" s="463" t="s">
        <v>277</v>
      </c>
      <c r="E62" s="468">
        <v>128</v>
      </c>
      <c r="F62" s="454"/>
      <c r="G62" s="452">
        <f t="shared" si="0"/>
        <v>0</v>
      </c>
    </row>
    <row r="63" spans="1:7" ht="40.5">
      <c r="A63" s="466">
        <v>22</v>
      </c>
      <c r="B63" s="475">
        <v>5.9</v>
      </c>
      <c r="C63" s="459" t="s">
        <v>414</v>
      </c>
      <c r="D63" s="460"/>
      <c r="E63" s="467"/>
      <c r="F63" s="484"/>
      <c r="G63" s="452">
        <f t="shared" si="0"/>
        <v>0</v>
      </c>
    </row>
    <row r="64" spans="1:7" ht="20.25">
      <c r="A64" s="466"/>
      <c r="B64" s="462" t="s">
        <v>346</v>
      </c>
      <c r="C64" s="459" t="s">
        <v>415</v>
      </c>
      <c r="D64" s="463" t="s">
        <v>263</v>
      </c>
      <c r="E64" s="468">
        <v>285</v>
      </c>
      <c r="F64" s="454"/>
      <c r="G64" s="452">
        <f t="shared" si="0"/>
        <v>0</v>
      </c>
    </row>
    <row r="65" spans="1:7" ht="40.5">
      <c r="A65" s="466"/>
      <c r="B65" s="462" t="s">
        <v>416</v>
      </c>
      <c r="C65" s="459" t="s">
        <v>417</v>
      </c>
      <c r="D65" s="460" t="s">
        <v>263</v>
      </c>
      <c r="E65" s="467">
        <v>230</v>
      </c>
      <c r="F65" s="454"/>
      <c r="G65" s="452">
        <f t="shared" si="0"/>
        <v>0</v>
      </c>
    </row>
    <row r="66" spans="1:7" ht="20.25">
      <c r="A66" s="466"/>
      <c r="B66" s="462" t="s">
        <v>418</v>
      </c>
      <c r="C66" s="459" t="s">
        <v>419</v>
      </c>
      <c r="D66" s="463" t="s">
        <v>263</v>
      </c>
      <c r="E66" s="468">
        <v>290</v>
      </c>
      <c r="F66" s="454"/>
      <c r="G66" s="452">
        <f t="shared" si="0"/>
        <v>0</v>
      </c>
    </row>
    <row r="67" spans="1:7" ht="20.25">
      <c r="A67" s="466"/>
      <c r="B67" s="462" t="s">
        <v>420</v>
      </c>
      <c r="C67" s="459" t="s">
        <v>421</v>
      </c>
      <c r="D67" s="460" t="s">
        <v>263</v>
      </c>
      <c r="E67" s="467">
        <v>775</v>
      </c>
      <c r="F67" s="454"/>
      <c r="G67" s="452">
        <f t="shared" si="0"/>
        <v>0</v>
      </c>
    </row>
    <row r="68" spans="1:7" ht="20.25">
      <c r="A68" s="466"/>
      <c r="B68" s="462" t="s">
        <v>422</v>
      </c>
      <c r="C68" s="459" t="s">
        <v>423</v>
      </c>
      <c r="D68" s="463" t="s">
        <v>263</v>
      </c>
      <c r="E68" s="468">
        <v>355</v>
      </c>
      <c r="F68" s="454"/>
      <c r="G68" s="452">
        <f t="shared" si="0"/>
        <v>0</v>
      </c>
    </row>
    <row r="69" spans="1:7" ht="40.5">
      <c r="A69" s="466"/>
      <c r="B69" s="462" t="s">
        <v>424</v>
      </c>
      <c r="C69" s="459" t="s">
        <v>425</v>
      </c>
      <c r="D69" s="460"/>
      <c r="E69" s="467"/>
      <c r="F69" s="484"/>
      <c r="G69" s="452">
        <f t="shared" si="0"/>
        <v>0</v>
      </c>
    </row>
    <row r="70" spans="1:7" ht="20.25">
      <c r="A70" s="466"/>
      <c r="B70" s="462" t="s">
        <v>426</v>
      </c>
      <c r="C70" s="459" t="s">
        <v>427</v>
      </c>
      <c r="D70" s="463" t="s">
        <v>263</v>
      </c>
      <c r="E70" s="468">
        <v>5</v>
      </c>
      <c r="F70" s="454"/>
      <c r="G70" s="452">
        <f t="shared" si="0"/>
        <v>0</v>
      </c>
    </row>
    <row r="71" spans="1:7" ht="60.75">
      <c r="A71" s="466"/>
      <c r="B71" s="462" t="s">
        <v>428</v>
      </c>
      <c r="C71" s="459" t="s">
        <v>429</v>
      </c>
      <c r="D71" s="460" t="s">
        <v>263</v>
      </c>
      <c r="E71" s="467">
        <v>15</v>
      </c>
      <c r="F71" s="454"/>
      <c r="G71" s="452">
        <f t="shared" si="0"/>
        <v>0</v>
      </c>
    </row>
    <row r="72" spans="1:7" ht="20.25">
      <c r="A72" s="466"/>
      <c r="B72" s="462" t="s">
        <v>430</v>
      </c>
      <c r="C72" s="459" t="s">
        <v>431</v>
      </c>
      <c r="D72" s="463"/>
      <c r="E72" s="468"/>
      <c r="F72" s="484"/>
      <c r="G72" s="452">
        <f t="shared" si="0"/>
        <v>0</v>
      </c>
    </row>
    <row r="73" spans="1:7" ht="40.5">
      <c r="A73" s="466"/>
      <c r="B73" s="462" t="s">
        <v>432</v>
      </c>
      <c r="C73" s="459" t="s">
        <v>433</v>
      </c>
      <c r="D73" s="460" t="s">
        <v>395</v>
      </c>
      <c r="E73" s="467">
        <v>60</v>
      </c>
      <c r="F73" s="484"/>
      <c r="G73" s="452">
        <f t="shared" si="0"/>
        <v>0</v>
      </c>
    </row>
    <row r="74" spans="1:7" ht="20.25">
      <c r="A74" s="466"/>
      <c r="B74" s="462" t="s">
        <v>434</v>
      </c>
      <c r="C74" s="459" t="s">
        <v>435</v>
      </c>
      <c r="D74" s="463" t="s">
        <v>263</v>
      </c>
      <c r="E74" s="468">
        <v>70</v>
      </c>
      <c r="F74" s="454"/>
      <c r="G74" s="452">
        <f t="shared" si="0"/>
        <v>0</v>
      </c>
    </row>
    <row r="75" spans="1:7" ht="60.75">
      <c r="A75" s="466">
        <v>23</v>
      </c>
      <c r="B75" s="462">
        <v>5.22</v>
      </c>
      <c r="C75" s="459" t="s">
        <v>436</v>
      </c>
      <c r="D75" s="460"/>
      <c r="E75" s="467"/>
      <c r="F75" s="484"/>
      <c r="G75" s="452">
        <f t="shared" si="0"/>
        <v>0</v>
      </c>
    </row>
    <row r="76" spans="1:7" ht="20.25">
      <c r="A76" s="466"/>
      <c r="B76" s="462" t="s">
        <v>347</v>
      </c>
      <c r="C76" s="459" t="s">
        <v>437</v>
      </c>
      <c r="D76" s="463" t="s">
        <v>438</v>
      </c>
      <c r="E76" s="468">
        <v>15030</v>
      </c>
      <c r="F76" s="454"/>
      <c r="G76" s="452">
        <f t="shared" si="0"/>
        <v>0</v>
      </c>
    </row>
    <row r="77" spans="1:7" ht="60.75">
      <c r="A77" s="466">
        <v>24</v>
      </c>
      <c r="B77" s="462" t="s">
        <v>439</v>
      </c>
      <c r="C77" s="459" t="s">
        <v>440</v>
      </c>
      <c r="D77" s="460"/>
      <c r="E77" s="467"/>
      <c r="F77" s="484"/>
      <c r="G77" s="452">
        <f t="shared" si="0"/>
        <v>0</v>
      </c>
    </row>
    <row r="78" spans="1:7" ht="20.25">
      <c r="A78" s="466"/>
      <c r="B78" s="462" t="s">
        <v>441</v>
      </c>
      <c r="C78" s="459" t="s">
        <v>437</v>
      </c>
      <c r="D78" s="463" t="s">
        <v>438</v>
      </c>
      <c r="E78" s="468">
        <v>18270</v>
      </c>
      <c r="F78" s="454"/>
      <c r="G78" s="452">
        <f t="shared" si="0"/>
        <v>0</v>
      </c>
    </row>
    <row r="79" spans="1:7" ht="40.5">
      <c r="A79" s="466">
        <v>25</v>
      </c>
      <c r="B79" s="462">
        <v>5.3</v>
      </c>
      <c r="C79" s="459" t="s">
        <v>442</v>
      </c>
      <c r="D79" s="460" t="s">
        <v>443</v>
      </c>
      <c r="E79" s="467">
        <v>105</v>
      </c>
      <c r="F79" s="454"/>
      <c r="G79" s="452">
        <f t="shared" si="0"/>
        <v>0</v>
      </c>
    </row>
    <row r="80" spans="1:7" ht="243">
      <c r="A80" s="466">
        <v>26</v>
      </c>
      <c r="B80" s="462">
        <v>5.47</v>
      </c>
      <c r="C80" s="459" t="s">
        <v>444</v>
      </c>
      <c r="D80" s="463"/>
      <c r="E80" s="468"/>
      <c r="F80" s="484"/>
      <c r="G80" s="452">
        <f t="shared" si="0"/>
        <v>0</v>
      </c>
    </row>
    <row r="81" spans="1:7" ht="20.25">
      <c r="A81" s="466"/>
      <c r="B81" s="462" t="s">
        <v>445</v>
      </c>
      <c r="C81" s="459" t="s">
        <v>446</v>
      </c>
      <c r="D81" s="460" t="s">
        <v>252</v>
      </c>
      <c r="E81" s="467">
        <v>75</v>
      </c>
      <c r="F81" s="454"/>
      <c r="G81" s="452">
        <f t="shared" si="0"/>
        <v>0</v>
      </c>
    </row>
    <row r="82" spans="1:7" ht="40.5">
      <c r="A82" s="466">
        <v>27</v>
      </c>
      <c r="B82" s="462">
        <v>6.15</v>
      </c>
      <c r="C82" s="459" t="s">
        <v>447</v>
      </c>
      <c r="D82" s="463" t="s">
        <v>263</v>
      </c>
      <c r="E82" s="468">
        <v>95</v>
      </c>
      <c r="F82" s="454"/>
      <c r="G82" s="452">
        <f t="shared" ref="G82:G145" si="1">E82*F82</f>
        <v>0</v>
      </c>
    </row>
    <row r="83" spans="1:7" ht="81">
      <c r="A83" s="466">
        <v>28</v>
      </c>
      <c r="B83" s="471">
        <v>6.34</v>
      </c>
      <c r="C83" s="459" t="s">
        <v>448</v>
      </c>
      <c r="D83" s="460"/>
      <c r="E83" s="467"/>
      <c r="F83" s="454"/>
      <c r="G83" s="452">
        <f t="shared" si="1"/>
        <v>0</v>
      </c>
    </row>
    <row r="84" spans="1:7" ht="20.25">
      <c r="A84" s="466"/>
      <c r="B84" s="462" t="s">
        <v>449</v>
      </c>
      <c r="C84" s="459" t="s">
        <v>450</v>
      </c>
      <c r="D84" s="463" t="s">
        <v>400</v>
      </c>
      <c r="E84" s="468">
        <v>115</v>
      </c>
      <c r="F84" s="454"/>
      <c r="G84" s="452">
        <f t="shared" si="1"/>
        <v>0</v>
      </c>
    </row>
    <row r="85" spans="1:7" ht="101.25">
      <c r="A85" s="466">
        <v>29</v>
      </c>
      <c r="B85" s="462">
        <v>6.45</v>
      </c>
      <c r="C85" s="459" t="s">
        <v>451</v>
      </c>
      <c r="D85" s="460"/>
      <c r="E85" s="467"/>
      <c r="F85" s="454"/>
      <c r="G85" s="452">
        <f t="shared" si="1"/>
        <v>0</v>
      </c>
    </row>
    <row r="86" spans="1:7" ht="20.25">
      <c r="A86" s="466"/>
      <c r="B86" s="462" t="s">
        <v>452</v>
      </c>
      <c r="C86" s="459" t="s">
        <v>453</v>
      </c>
      <c r="D86" s="463" t="s">
        <v>341</v>
      </c>
      <c r="E86" s="468">
        <v>95</v>
      </c>
      <c r="F86" s="454"/>
      <c r="G86" s="452">
        <f t="shared" si="1"/>
        <v>0</v>
      </c>
    </row>
    <row r="87" spans="1:7" ht="18.75" customHeight="1">
      <c r="A87" s="466" t="s">
        <v>454</v>
      </c>
      <c r="B87" s="469"/>
      <c r="C87" s="470"/>
      <c r="D87" s="460"/>
      <c r="E87" s="467"/>
      <c r="F87" s="484"/>
      <c r="G87" s="452">
        <f t="shared" si="1"/>
        <v>0</v>
      </c>
    </row>
    <row r="88" spans="1:7" ht="162">
      <c r="A88" s="466">
        <v>28</v>
      </c>
      <c r="B88" s="475">
        <v>8.1999999999999993</v>
      </c>
      <c r="C88" s="459" t="s">
        <v>455</v>
      </c>
      <c r="D88" s="463"/>
      <c r="E88" s="468"/>
      <c r="F88" s="484"/>
      <c r="G88" s="452">
        <f t="shared" si="1"/>
        <v>0</v>
      </c>
    </row>
    <row r="89" spans="1:7" ht="20.25">
      <c r="A89" s="466"/>
      <c r="B89" s="462" t="s">
        <v>456</v>
      </c>
      <c r="C89" s="459" t="s">
        <v>457</v>
      </c>
      <c r="D89" s="460"/>
      <c r="E89" s="467"/>
      <c r="F89" s="484"/>
      <c r="G89" s="452">
        <f t="shared" si="1"/>
        <v>0</v>
      </c>
    </row>
    <row r="90" spans="1:7" ht="20.25">
      <c r="A90" s="466"/>
      <c r="B90" s="462" t="s">
        <v>458</v>
      </c>
      <c r="C90" s="459" t="s">
        <v>459</v>
      </c>
      <c r="D90" s="463" t="s">
        <v>263</v>
      </c>
      <c r="E90" s="468">
        <v>10</v>
      </c>
      <c r="F90" s="454"/>
      <c r="G90" s="452">
        <f t="shared" si="1"/>
        <v>0</v>
      </c>
    </row>
    <row r="91" spans="1:7" ht="20.25">
      <c r="A91" s="466"/>
      <c r="B91" s="462" t="s">
        <v>460</v>
      </c>
      <c r="C91" s="459" t="s">
        <v>461</v>
      </c>
      <c r="D91" s="460" t="s">
        <v>263</v>
      </c>
      <c r="E91" s="467">
        <v>2</v>
      </c>
      <c r="F91" s="454"/>
      <c r="G91" s="452">
        <f t="shared" si="1"/>
        <v>0</v>
      </c>
    </row>
    <row r="92" spans="1:7" ht="60.75">
      <c r="A92" s="466">
        <v>29</v>
      </c>
      <c r="B92" s="475">
        <v>8.3000000000000007</v>
      </c>
      <c r="C92" s="459" t="s">
        <v>462</v>
      </c>
      <c r="D92" s="463"/>
      <c r="E92" s="468"/>
      <c r="F92" s="484"/>
      <c r="G92" s="452">
        <f t="shared" si="1"/>
        <v>0</v>
      </c>
    </row>
    <row r="93" spans="1:7" ht="20.25">
      <c r="A93" s="466"/>
      <c r="B93" s="462" t="s">
        <v>463</v>
      </c>
      <c r="C93" s="459" t="s">
        <v>464</v>
      </c>
      <c r="D93" s="460" t="s">
        <v>395</v>
      </c>
      <c r="E93" s="467">
        <v>52</v>
      </c>
      <c r="F93" s="454"/>
      <c r="G93" s="452">
        <f t="shared" si="1"/>
        <v>0</v>
      </c>
    </row>
    <row r="94" spans="1:7" ht="182.25">
      <c r="A94" s="466">
        <v>30</v>
      </c>
      <c r="B94" s="462">
        <v>8.1</v>
      </c>
      <c r="C94" s="459" t="s">
        <v>465</v>
      </c>
      <c r="D94" s="463"/>
      <c r="E94" s="468"/>
      <c r="F94" s="484"/>
      <c r="G94" s="452">
        <f t="shared" si="1"/>
        <v>0</v>
      </c>
    </row>
    <row r="95" spans="1:7" ht="20.25">
      <c r="A95" s="466"/>
      <c r="B95" s="462" t="s">
        <v>466</v>
      </c>
      <c r="C95" s="459" t="s">
        <v>467</v>
      </c>
      <c r="D95" s="460" t="s">
        <v>341</v>
      </c>
      <c r="E95" s="476">
        <v>1</v>
      </c>
      <c r="F95" s="454"/>
      <c r="G95" s="452">
        <f t="shared" si="1"/>
        <v>0</v>
      </c>
    </row>
    <row r="96" spans="1:7" ht="162">
      <c r="A96" s="466">
        <v>31</v>
      </c>
      <c r="B96" s="462">
        <v>8.31</v>
      </c>
      <c r="C96" s="459" t="s">
        <v>468</v>
      </c>
      <c r="D96" s="463" t="s">
        <v>263</v>
      </c>
      <c r="E96" s="477">
        <v>105</v>
      </c>
      <c r="F96" s="454"/>
      <c r="G96" s="452">
        <f t="shared" si="1"/>
        <v>0</v>
      </c>
    </row>
    <row r="97" spans="1:7" ht="18.75" customHeight="1">
      <c r="A97" s="466" t="s">
        <v>469</v>
      </c>
      <c r="B97" s="469"/>
      <c r="C97" s="470"/>
      <c r="D97" s="460"/>
      <c r="E97" s="467"/>
      <c r="F97" s="484"/>
      <c r="G97" s="452">
        <f t="shared" si="1"/>
        <v>0</v>
      </c>
    </row>
    <row r="98" spans="1:7" ht="101.25">
      <c r="A98" s="466">
        <v>32</v>
      </c>
      <c r="B98" s="475">
        <v>9.6999999999999993</v>
      </c>
      <c r="C98" s="459" t="s">
        <v>470</v>
      </c>
      <c r="D98" s="463"/>
      <c r="E98" s="468"/>
      <c r="F98" s="484"/>
      <c r="G98" s="452">
        <f t="shared" si="1"/>
        <v>0</v>
      </c>
    </row>
    <row r="99" spans="1:7" ht="20.25">
      <c r="A99" s="466"/>
      <c r="B99" s="462" t="s">
        <v>471</v>
      </c>
      <c r="C99" s="459" t="s">
        <v>472</v>
      </c>
      <c r="D99" s="460"/>
      <c r="E99" s="461"/>
      <c r="F99" s="484"/>
      <c r="G99" s="452">
        <f t="shared" si="1"/>
        <v>0</v>
      </c>
    </row>
    <row r="100" spans="1:7" ht="40.5">
      <c r="A100" s="466"/>
      <c r="B100" s="462" t="s">
        <v>473</v>
      </c>
      <c r="C100" s="459" t="s">
        <v>474</v>
      </c>
      <c r="D100" s="463" t="s">
        <v>475</v>
      </c>
      <c r="E100" s="464">
        <v>6</v>
      </c>
      <c r="F100" s="454"/>
      <c r="G100" s="452">
        <f t="shared" si="1"/>
        <v>0</v>
      </c>
    </row>
    <row r="101" spans="1:7" ht="20.25">
      <c r="A101" s="466"/>
      <c r="B101" s="462" t="s">
        <v>476</v>
      </c>
      <c r="C101" s="459" t="s">
        <v>477</v>
      </c>
      <c r="D101" s="460" t="s">
        <v>475</v>
      </c>
      <c r="E101" s="461">
        <v>46</v>
      </c>
      <c r="F101" s="454"/>
      <c r="G101" s="452">
        <f t="shared" si="1"/>
        <v>0</v>
      </c>
    </row>
    <row r="102" spans="1:7" ht="40.5">
      <c r="A102" s="466"/>
      <c r="B102" s="462" t="s">
        <v>478</v>
      </c>
      <c r="C102" s="459" t="s">
        <v>479</v>
      </c>
      <c r="D102" s="463" t="s">
        <v>341</v>
      </c>
      <c r="E102" s="464">
        <v>35</v>
      </c>
      <c r="F102" s="454"/>
      <c r="G102" s="452">
        <f t="shared" si="1"/>
        <v>0</v>
      </c>
    </row>
    <row r="103" spans="1:7" ht="81">
      <c r="A103" s="466">
        <v>33</v>
      </c>
      <c r="B103" s="462">
        <v>9.1199999999999992</v>
      </c>
      <c r="C103" s="459" t="s">
        <v>480</v>
      </c>
      <c r="D103" s="460" t="s">
        <v>341</v>
      </c>
      <c r="E103" s="461">
        <v>6</v>
      </c>
      <c r="F103" s="454"/>
      <c r="G103" s="452">
        <f t="shared" si="1"/>
        <v>0</v>
      </c>
    </row>
    <row r="104" spans="1:7" ht="101.25">
      <c r="A104" s="466">
        <v>34</v>
      </c>
      <c r="B104" s="462">
        <v>9.2100000000000009</v>
      </c>
      <c r="C104" s="459" t="s">
        <v>481</v>
      </c>
      <c r="D104" s="463"/>
      <c r="E104" s="468"/>
      <c r="F104" s="484"/>
      <c r="G104" s="452">
        <f t="shared" si="1"/>
        <v>0</v>
      </c>
    </row>
    <row r="105" spans="1:7" ht="40.5">
      <c r="A105" s="466"/>
      <c r="B105" s="462" t="s">
        <v>482</v>
      </c>
      <c r="C105" s="459" t="s">
        <v>483</v>
      </c>
      <c r="D105" s="460" t="s">
        <v>484</v>
      </c>
      <c r="E105" s="467">
        <v>20</v>
      </c>
      <c r="F105" s="454"/>
      <c r="G105" s="452">
        <f t="shared" si="1"/>
        <v>0</v>
      </c>
    </row>
    <row r="106" spans="1:7" ht="40.5">
      <c r="A106" s="466">
        <v>35</v>
      </c>
      <c r="B106" s="462">
        <v>9.48</v>
      </c>
      <c r="C106" s="459" t="s">
        <v>485</v>
      </c>
      <c r="D106" s="463"/>
      <c r="E106" s="468"/>
      <c r="F106" s="484"/>
      <c r="G106" s="452">
        <f t="shared" si="1"/>
        <v>0</v>
      </c>
    </row>
    <row r="107" spans="1:7" ht="20.25">
      <c r="A107" s="466"/>
      <c r="B107" s="462" t="s">
        <v>486</v>
      </c>
      <c r="C107" s="459" t="s">
        <v>487</v>
      </c>
      <c r="D107" s="460" t="s">
        <v>488</v>
      </c>
      <c r="E107" s="467">
        <v>1425</v>
      </c>
      <c r="F107" s="454"/>
      <c r="G107" s="452">
        <f t="shared" si="1"/>
        <v>0</v>
      </c>
    </row>
    <row r="108" spans="1:7" ht="81">
      <c r="A108" s="466">
        <v>36</v>
      </c>
      <c r="B108" s="462">
        <v>9.9600000000000009</v>
      </c>
      <c r="C108" s="459" t="s">
        <v>489</v>
      </c>
      <c r="D108" s="463"/>
      <c r="E108" s="468"/>
      <c r="F108" s="484"/>
      <c r="G108" s="452">
        <f t="shared" si="1"/>
        <v>0</v>
      </c>
    </row>
    <row r="109" spans="1:7" ht="20.25">
      <c r="A109" s="466"/>
      <c r="B109" s="462" t="s">
        <v>490</v>
      </c>
      <c r="C109" s="459" t="s">
        <v>491</v>
      </c>
      <c r="D109" s="460" t="s">
        <v>264</v>
      </c>
      <c r="E109" s="467">
        <v>16</v>
      </c>
      <c r="F109" s="454"/>
      <c r="G109" s="452">
        <f t="shared" si="1"/>
        <v>0</v>
      </c>
    </row>
    <row r="110" spans="1:7" ht="81">
      <c r="A110" s="466">
        <v>37</v>
      </c>
      <c r="B110" s="462">
        <v>9.9700000000000006</v>
      </c>
      <c r="C110" s="459" t="s">
        <v>492</v>
      </c>
      <c r="D110" s="463"/>
      <c r="E110" s="468"/>
      <c r="F110" s="484"/>
      <c r="G110" s="452">
        <f t="shared" si="1"/>
        <v>0</v>
      </c>
    </row>
    <row r="111" spans="1:7" ht="20.25">
      <c r="A111" s="466"/>
      <c r="B111" s="462" t="s">
        <v>493</v>
      </c>
      <c r="C111" s="459" t="s">
        <v>494</v>
      </c>
      <c r="D111" s="460" t="s">
        <v>264</v>
      </c>
      <c r="E111" s="467">
        <v>8</v>
      </c>
      <c r="F111" s="454"/>
      <c r="G111" s="452">
        <f t="shared" si="1"/>
        <v>0</v>
      </c>
    </row>
    <row r="112" spans="1:7" ht="20.25">
      <c r="A112" s="466"/>
      <c r="B112" s="462" t="s">
        <v>495</v>
      </c>
      <c r="C112" s="459" t="s">
        <v>496</v>
      </c>
      <c r="D112" s="463" t="s">
        <v>264</v>
      </c>
      <c r="E112" s="468">
        <v>13</v>
      </c>
      <c r="F112" s="454"/>
      <c r="G112" s="452">
        <f t="shared" si="1"/>
        <v>0</v>
      </c>
    </row>
    <row r="113" spans="1:7" ht="81">
      <c r="A113" s="466">
        <v>38</v>
      </c>
      <c r="B113" s="478">
        <v>9.1</v>
      </c>
      <c r="C113" s="459" t="s">
        <v>497</v>
      </c>
      <c r="D113" s="460"/>
      <c r="E113" s="467"/>
      <c r="F113" s="484"/>
      <c r="G113" s="452">
        <f t="shared" si="1"/>
        <v>0</v>
      </c>
    </row>
    <row r="114" spans="1:7" ht="20.25">
      <c r="A114" s="466"/>
      <c r="B114" s="462" t="s">
        <v>498</v>
      </c>
      <c r="C114" s="459" t="s">
        <v>499</v>
      </c>
      <c r="D114" s="463" t="s">
        <v>264</v>
      </c>
      <c r="E114" s="468">
        <v>21</v>
      </c>
      <c r="F114" s="454"/>
      <c r="G114" s="452">
        <f t="shared" si="1"/>
        <v>0</v>
      </c>
    </row>
    <row r="115" spans="1:7" ht="81">
      <c r="A115" s="466">
        <v>39</v>
      </c>
      <c r="B115" s="478">
        <v>9.1010000000000009</v>
      </c>
      <c r="C115" s="459" t="s">
        <v>500</v>
      </c>
      <c r="D115" s="460"/>
      <c r="E115" s="467"/>
      <c r="F115" s="484"/>
      <c r="G115" s="452">
        <f t="shared" si="1"/>
        <v>0</v>
      </c>
    </row>
    <row r="116" spans="1:7" ht="20.25">
      <c r="A116" s="466"/>
      <c r="B116" s="462" t="s">
        <v>501</v>
      </c>
      <c r="C116" s="459" t="s">
        <v>502</v>
      </c>
      <c r="D116" s="463" t="s">
        <v>264</v>
      </c>
      <c r="E116" s="468">
        <v>16</v>
      </c>
      <c r="F116" s="454"/>
      <c r="G116" s="452">
        <f t="shared" si="1"/>
        <v>0</v>
      </c>
    </row>
    <row r="117" spans="1:7" ht="384.75">
      <c r="A117" s="466">
        <v>40</v>
      </c>
      <c r="B117" s="478">
        <v>9.1419999999999995</v>
      </c>
      <c r="C117" s="459" t="s">
        <v>503</v>
      </c>
      <c r="D117" s="460"/>
      <c r="E117" s="467"/>
      <c r="F117" s="484"/>
      <c r="G117" s="452">
        <f t="shared" si="1"/>
        <v>0</v>
      </c>
    </row>
    <row r="118" spans="1:7" ht="20.25">
      <c r="A118" s="466"/>
      <c r="B118" s="462" t="s">
        <v>504</v>
      </c>
      <c r="C118" s="459" t="s">
        <v>505</v>
      </c>
      <c r="D118" s="463" t="s">
        <v>263</v>
      </c>
      <c r="E118" s="468">
        <v>10</v>
      </c>
      <c r="F118" s="454"/>
      <c r="G118" s="452">
        <f t="shared" si="1"/>
        <v>0</v>
      </c>
    </row>
    <row r="119" spans="1:7" ht="409.5">
      <c r="A119" s="466">
        <v>41</v>
      </c>
      <c r="B119" s="462" t="s">
        <v>506</v>
      </c>
      <c r="C119" s="459" t="s">
        <v>507</v>
      </c>
      <c r="D119" s="460"/>
      <c r="E119" s="467"/>
      <c r="F119" s="483"/>
      <c r="G119" s="452">
        <f t="shared" si="1"/>
        <v>0</v>
      </c>
    </row>
    <row r="120" spans="1:7" ht="60.75">
      <c r="A120" s="466"/>
      <c r="B120" s="462"/>
      <c r="C120" s="459" t="s">
        <v>508</v>
      </c>
      <c r="D120" s="463"/>
      <c r="E120" s="468"/>
      <c r="F120" s="483"/>
      <c r="G120" s="452">
        <f t="shared" si="1"/>
        <v>0</v>
      </c>
    </row>
    <row r="121" spans="1:7" ht="40.5">
      <c r="A121" s="466"/>
      <c r="B121" s="462"/>
      <c r="C121" s="459" t="s">
        <v>509</v>
      </c>
      <c r="D121" s="460"/>
      <c r="E121" s="467"/>
      <c r="F121" s="483"/>
      <c r="G121" s="452">
        <f t="shared" si="1"/>
        <v>0</v>
      </c>
    </row>
    <row r="122" spans="1:7" ht="60.75">
      <c r="A122" s="466"/>
      <c r="B122" s="462"/>
      <c r="C122" s="459" t="s">
        <v>510</v>
      </c>
      <c r="D122" s="463"/>
      <c r="E122" s="468"/>
      <c r="F122" s="483"/>
      <c r="G122" s="452">
        <f t="shared" si="1"/>
        <v>0</v>
      </c>
    </row>
    <row r="123" spans="1:7" ht="60.75">
      <c r="A123" s="466"/>
      <c r="B123" s="462" t="s">
        <v>511</v>
      </c>
      <c r="C123" s="459" t="s">
        <v>512</v>
      </c>
      <c r="D123" s="460"/>
      <c r="E123" s="467"/>
      <c r="F123" s="483"/>
      <c r="G123" s="452">
        <f t="shared" si="1"/>
        <v>0</v>
      </c>
    </row>
    <row r="124" spans="1:7" ht="81">
      <c r="A124" s="466"/>
      <c r="B124" s="462" t="s">
        <v>513</v>
      </c>
      <c r="C124" s="459" t="s">
        <v>514</v>
      </c>
      <c r="D124" s="463" t="s">
        <v>341</v>
      </c>
      <c r="E124" s="468">
        <v>45</v>
      </c>
      <c r="F124" s="485"/>
      <c r="G124" s="452">
        <f t="shared" si="1"/>
        <v>0</v>
      </c>
    </row>
    <row r="125" spans="1:7" ht="40.5">
      <c r="A125" s="466"/>
      <c r="B125" s="462" t="s">
        <v>515</v>
      </c>
      <c r="C125" s="459" t="s">
        <v>516</v>
      </c>
      <c r="D125" s="460"/>
      <c r="E125" s="467"/>
      <c r="F125" s="485"/>
      <c r="G125" s="452">
        <f t="shared" si="1"/>
        <v>0</v>
      </c>
    </row>
    <row r="126" spans="1:7" ht="40.5">
      <c r="A126" s="466"/>
      <c r="B126" s="462" t="s">
        <v>517</v>
      </c>
      <c r="C126" s="459" t="s">
        <v>518</v>
      </c>
      <c r="D126" s="463" t="s">
        <v>341</v>
      </c>
      <c r="E126" s="468">
        <v>4</v>
      </c>
      <c r="F126" s="485"/>
      <c r="G126" s="452">
        <f t="shared" si="1"/>
        <v>0</v>
      </c>
    </row>
    <row r="127" spans="1:7" ht="60.75">
      <c r="A127" s="466"/>
      <c r="B127" s="462" t="s">
        <v>519</v>
      </c>
      <c r="C127" s="459" t="s">
        <v>520</v>
      </c>
      <c r="D127" s="460"/>
      <c r="E127" s="467"/>
      <c r="F127" s="485"/>
      <c r="G127" s="452">
        <f t="shared" si="1"/>
        <v>0</v>
      </c>
    </row>
    <row r="128" spans="1:7" ht="60.75">
      <c r="A128" s="466"/>
      <c r="B128" s="462" t="s">
        <v>521</v>
      </c>
      <c r="C128" s="459" t="s">
        <v>522</v>
      </c>
      <c r="D128" s="463" t="s">
        <v>341</v>
      </c>
      <c r="E128" s="468">
        <v>13</v>
      </c>
      <c r="F128" s="485"/>
      <c r="G128" s="452">
        <f t="shared" si="1"/>
        <v>0</v>
      </c>
    </row>
    <row r="129" spans="1:7" ht="20.25">
      <c r="A129" s="466"/>
      <c r="B129" s="462"/>
      <c r="C129" s="459"/>
      <c r="D129" s="460"/>
      <c r="E129" s="467"/>
      <c r="F129" s="454"/>
      <c r="G129" s="452">
        <f t="shared" si="1"/>
        <v>0</v>
      </c>
    </row>
    <row r="130" spans="1:7" ht="101.25">
      <c r="A130" s="466">
        <v>42</v>
      </c>
      <c r="B130" s="462">
        <v>10.16</v>
      </c>
      <c r="C130" s="459" t="s">
        <v>523</v>
      </c>
      <c r="D130" s="463"/>
      <c r="E130" s="477"/>
      <c r="F130" s="484"/>
      <c r="G130" s="452">
        <f t="shared" si="1"/>
        <v>0</v>
      </c>
    </row>
    <row r="131" spans="1:7" ht="20.25">
      <c r="A131" s="466"/>
      <c r="B131" s="462" t="s">
        <v>524</v>
      </c>
      <c r="C131" s="459" t="s">
        <v>525</v>
      </c>
      <c r="D131" s="460" t="s">
        <v>526</v>
      </c>
      <c r="E131" s="476">
        <v>7000</v>
      </c>
      <c r="F131" s="454"/>
      <c r="G131" s="452">
        <f t="shared" si="1"/>
        <v>0</v>
      </c>
    </row>
    <row r="132" spans="1:7" ht="141.75">
      <c r="A132" s="466">
        <v>43</v>
      </c>
      <c r="B132" s="462">
        <v>10.18</v>
      </c>
      <c r="C132" s="459" t="s">
        <v>527</v>
      </c>
      <c r="D132" s="463" t="s">
        <v>264</v>
      </c>
      <c r="E132" s="468">
        <v>12</v>
      </c>
      <c r="F132" s="454"/>
      <c r="G132" s="452">
        <f t="shared" si="1"/>
        <v>0</v>
      </c>
    </row>
    <row r="133" spans="1:7" ht="60.75">
      <c r="A133" s="466">
        <v>44</v>
      </c>
      <c r="B133" s="462">
        <v>10.25</v>
      </c>
      <c r="C133" s="459" t="s">
        <v>528</v>
      </c>
      <c r="D133" s="460"/>
      <c r="E133" s="467"/>
      <c r="F133" s="484"/>
      <c r="G133" s="452">
        <f t="shared" si="1"/>
        <v>0</v>
      </c>
    </row>
    <row r="134" spans="1:7" ht="40.5">
      <c r="A134" s="466"/>
      <c r="B134" s="462" t="s">
        <v>529</v>
      </c>
      <c r="C134" s="459" t="s">
        <v>530</v>
      </c>
      <c r="D134" s="463" t="s">
        <v>531</v>
      </c>
      <c r="E134" s="468">
        <v>300</v>
      </c>
      <c r="F134" s="454"/>
      <c r="G134" s="452">
        <f t="shared" si="1"/>
        <v>0</v>
      </c>
    </row>
    <row r="135" spans="1:7" ht="202.5">
      <c r="A135" s="466">
        <v>45</v>
      </c>
      <c r="B135" s="462" t="s">
        <v>532</v>
      </c>
      <c r="C135" s="459" t="s">
        <v>533</v>
      </c>
      <c r="D135" s="460" t="s">
        <v>534</v>
      </c>
      <c r="E135" s="467">
        <v>100</v>
      </c>
      <c r="F135" s="454"/>
      <c r="G135" s="452">
        <f t="shared" si="1"/>
        <v>0</v>
      </c>
    </row>
    <row r="136" spans="1:7" ht="18.75" customHeight="1">
      <c r="A136" s="466" t="s">
        <v>535</v>
      </c>
      <c r="B136" s="471"/>
      <c r="C136" s="472"/>
      <c r="D136" s="463"/>
      <c r="E136" s="468"/>
      <c r="F136" s="484"/>
      <c r="G136" s="452">
        <f t="shared" si="1"/>
        <v>0</v>
      </c>
    </row>
    <row r="137" spans="1:7" ht="81">
      <c r="A137" s="466">
        <v>46</v>
      </c>
      <c r="B137" s="458">
        <v>11.3</v>
      </c>
      <c r="C137" s="459" t="s">
        <v>536</v>
      </c>
      <c r="D137" s="460"/>
      <c r="E137" s="476"/>
      <c r="F137" s="484"/>
      <c r="G137" s="452">
        <f t="shared" si="1"/>
        <v>0</v>
      </c>
    </row>
    <row r="138" spans="1:7" ht="20.25">
      <c r="A138" s="466"/>
      <c r="B138" s="462" t="s">
        <v>537</v>
      </c>
      <c r="C138" s="459" t="s">
        <v>538</v>
      </c>
      <c r="D138" s="463" t="s">
        <v>363</v>
      </c>
      <c r="E138" s="477">
        <v>75</v>
      </c>
      <c r="F138" s="454"/>
      <c r="G138" s="452">
        <f t="shared" si="1"/>
        <v>0</v>
      </c>
    </row>
    <row r="139" spans="1:7" ht="81">
      <c r="A139" s="466">
        <v>47</v>
      </c>
      <c r="B139" s="462">
        <v>11.26</v>
      </c>
      <c r="C139" s="459" t="s">
        <v>539</v>
      </c>
      <c r="D139" s="460"/>
      <c r="E139" s="467"/>
      <c r="F139" s="484"/>
      <c r="G139" s="452">
        <f t="shared" si="1"/>
        <v>0</v>
      </c>
    </row>
    <row r="140" spans="1:7" ht="20.25">
      <c r="A140" s="466"/>
      <c r="B140" s="462" t="s">
        <v>540</v>
      </c>
      <c r="C140" s="459" t="s">
        <v>541</v>
      </c>
      <c r="D140" s="463" t="s">
        <v>341</v>
      </c>
      <c r="E140" s="468">
        <v>80</v>
      </c>
      <c r="F140" s="454"/>
      <c r="G140" s="452">
        <f t="shared" si="1"/>
        <v>0</v>
      </c>
    </row>
    <row r="141" spans="1:7" ht="101.25">
      <c r="A141" s="466">
        <v>48</v>
      </c>
      <c r="B141" s="462">
        <v>11.27</v>
      </c>
      <c r="C141" s="459" t="s">
        <v>542</v>
      </c>
      <c r="D141" s="460" t="s">
        <v>341</v>
      </c>
      <c r="E141" s="467">
        <v>26</v>
      </c>
      <c r="F141" s="454"/>
      <c r="G141" s="452">
        <f t="shared" si="1"/>
        <v>0</v>
      </c>
    </row>
    <row r="142" spans="1:7" ht="40.5">
      <c r="A142" s="466">
        <v>49</v>
      </c>
      <c r="B142" s="462">
        <v>11.31</v>
      </c>
      <c r="C142" s="459" t="s">
        <v>543</v>
      </c>
      <c r="D142" s="463" t="s">
        <v>252</v>
      </c>
      <c r="E142" s="468">
        <v>60</v>
      </c>
      <c r="F142" s="454"/>
      <c r="G142" s="452">
        <f t="shared" si="1"/>
        <v>0</v>
      </c>
    </row>
    <row r="143" spans="1:7" ht="40.5">
      <c r="A143" s="466">
        <v>50</v>
      </c>
      <c r="B143" s="462">
        <v>11.32</v>
      </c>
      <c r="C143" s="459" t="s">
        <v>544</v>
      </c>
      <c r="D143" s="460" t="s">
        <v>341</v>
      </c>
      <c r="E143" s="467">
        <v>15</v>
      </c>
      <c r="F143" s="454"/>
      <c r="G143" s="452">
        <f t="shared" si="1"/>
        <v>0</v>
      </c>
    </row>
    <row r="144" spans="1:7" ht="40.5">
      <c r="A144" s="479">
        <v>51</v>
      </c>
      <c r="B144" s="462">
        <v>11.33</v>
      </c>
      <c r="C144" s="459" t="s">
        <v>545</v>
      </c>
      <c r="D144" s="463"/>
      <c r="E144" s="477"/>
      <c r="F144" s="484"/>
      <c r="G144" s="452">
        <f t="shared" si="1"/>
        <v>0</v>
      </c>
    </row>
    <row r="145" spans="1:7" ht="20.25">
      <c r="A145" s="479"/>
      <c r="B145" s="462" t="s">
        <v>546</v>
      </c>
      <c r="C145" s="459" t="s">
        <v>547</v>
      </c>
      <c r="D145" s="460" t="s">
        <v>363</v>
      </c>
      <c r="E145" s="476">
        <v>118</v>
      </c>
      <c r="F145" s="454"/>
      <c r="G145" s="452">
        <f t="shared" si="1"/>
        <v>0</v>
      </c>
    </row>
    <row r="146" spans="1:7" ht="121.5">
      <c r="A146" s="466">
        <v>52</v>
      </c>
      <c r="B146" s="462">
        <v>11.37</v>
      </c>
      <c r="C146" s="459" t="s">
        <v>548</v>
      </c>
      <c r="D146" s="463" t="s">
        <v>263</v>
      </c>
      <c r="E146" s="468">
        <v>32</v>
      </c>
      <c r="F146" s="454"/>
      <c r="G146" s="452">
        <f t="shared" ref="G146:G154" si="2">E146*F146</f>
        <v>0</v>
      </c>
    </row>
    <row r="147" spans="1:7" ht="121.5">
      <c r="A147" s="466">
        <v>53</v>
      </c>
      <c r="B147" s="462">
        <v>11.41</v>
      </c>
      <c r="C147" s="459" t="s">
        <v>549</v>
      </c>
      <c r="D147" s="460"/>
      <c r="E147" s="467"/>
      <c r="F147" s="484"/>
      <c r="G147" s="452">
        <f t="shared" si="2"/>
        <v>0</v>
      </c>
    </row>
    <row r="148" spans="1:7" ht="20.25">
      <c r="A148" s="466"/>
      <c r="B148" s="462" t="s">
        <v>550</v>
      </c>
      <c r="C148" s="459" t="s">
        <v>551</v>
      </c>
      <c r="D148" s="463" t="s">
        <v>263</v>
      </c>
      <c r="E148" s="468">
        <v>195</v>
      </c>
      <c r="F148" s="454"/>
      <c r="G148" s="452">
        <f t="shared" si="2"/>
        <v>0</v>
      </c>
    </row>
    <row r="149" spans="1:7" ht="121.5">
      <c r="A149" s="466">
        <v>54</v>
      </c>
      <c r="B149" s="462">
        <v>11.46</v>
      </c>
      <c r="C149" s="459" t="s">
        <v>552</v>
      </c>
      <c r="D149" s="460"/>
      <c r="E149" s="467"/>
      <c r="F149" s="484"/>
      <c r="G149" s="452">
        <f t="shared" si="2"/>
        <v>0</v>
      </c>
    </row>
    <row r="150" spans="1:7" ht="20.25">
      <c r="A150" s="466"/>
      <c r="B150" s="462" t="s">
        <v>553</v>
      </c>
      <c r="C150" s="459" t="s">
        <v>551</v>
      </c>
      <c r="D150" s="463" t="s">
        <v>263</v>
      </c>
      <c r="E150" s="468">
        <v>15</v>
      </c>
      <c r="F150" s="454"/>
      <c r="G150" s="452">
        <f t="shared" si="2"/>
        <v>0</v>
      </c>
    </row>
    <row r="151" spans="1:7" s="401" customFormat="1" ht="18.75" customHeight="1">
      <c r="A151" s="466" t="s">
        <v>554</v>
      </c>
      <c r="B151" s="469"/>
      <c r="C151" s="470"/>
      <c r="D151" s="460"/>
      <c r="E151" s="467"/>
      <c r="F151" s="484"/>
      <c r="G151" s="452">
        <f t="shared" si="2"/>
        <v>0</v>
      </c>
    </row>
    <row r="152" spans="1:7" s="401" customFormat="1" ht="81">
      <c r="A152" s="466">
        <v>55</v>
      </c>
      <c r="B152" s="462">
        <v>12.21</v>
      </c>
      <c r="C152" s="459" t="s">
        <v>555</v>
      </c>
      <c r="D152" s="463"/>
      <c r="E152" s="468"/>
      <c r="F152" s="484"/>
      <c r="G152" s="452">
        <f t="shared" si="2"/>
        <v>0</v>
      </c>
    </row>
    <row r="153" spans="1:7" s="401" customFormat="1" ht="20.25">
      <c r="A153" s="466"/>
      <c r="B153" s="462" t="s">
        <v>556</v>
      </c>
      <c r="C153" s="459" t="s">
        <v>557</v>
      </c>
      <c r="D153" s="463" t="s">
        <v>252</v>
      </c>
      <c r="E153" s="468">
        <v>80</v>
      </c>
      <c r="F153" s="454"/>
      <c r="G153" s="452">
        <f t="shared" si="2"/>
        <v>0</v>
      </c>
    </row>
    <row r="154" spans="1:7" s="401" customFormat="1" ht="121.5">
      <c r="A154" s="466">
        <v>56</v>
      </c>
      <c r="B154" s="462">
        <v>12.22</v>
      </c>
      <c r="C154" s="459" t="s">
        <v>558</v>
      </c>
      <c r="D154" s="463" t="s">
        <v>270</v>
      </c>
      <c r="E154" s="468">
        <v>8</v>
      </c>
      <c r="F154" s="454"/>
      <c r="G154" s="452">
        <f t="shared" si="2"/>
        <v>0</v>
      </c>
    </row>
    <row r="155" spans="1:7" s="401" customFormat="1" ht="81">
      <c r="A155" s="466">
        <v>57</v>
      </c>
      <c r="B155" s="462">
        <v>12.41</v>
      </c>
      <c r="C155" s="459" t="s">
        <v>559</v>
      </c>
      <c r="D155" s="463"/>
      <c r="E155" s="468"/>
      <c r="F155" s="484"/>
      <c r="G155" s="452">
        <f t="shared" ref="G155:G216" si="3">E155*F155</f>
        <v>0</v>
      </c>
    </row>
    <row r="156" spans="1:7" s="401" customFormat="1" ht="20.25">
      <c r="A156" s="466"/>
      <c r="B156" s="462" t="s">
        <v>560</v>
      </c>
      <c r="C156" s="459" t="s">
        <v>561</v>
      </c>
      <c r="D156" s="463" t="s">
        <v>562</v>
      </c>
      <c r="E156" s="468">
        <v>95</v>
      </c>
      <c r="F156" s="454"/>
      <c r="G156" s="452">
        <f t="shared" si="3"/>
        <v>0</v>
      </c>
    </row>
    <row r="157" spans="1:7" s="401" customFormat="1" ht="81">
      <c r="A157" s="466">
        <v>58</v>
      </c>
      <c r="B157" s="462">
        <v>12.42</v>
      </c>
      <c r="C157" s="459" t="s">
        <v>563</v>
      </c>
      <c r="D157" s="463"/>
      <c r="E157" s="468"/>
      <c r="F157" s="484"/>
      <c r="G157" s="452">
        <f t="shared" si="3"/>
        <v>0</v>
      </c>
    </row>
    <row r="158" spans="1:7" s="401" customFormat="1" ht="20.25">
      <c r="A158" s="466"/>
      <c r="B158" s="462" t="s">
        <v>564</v>
      </c>
      <c r="C158" s="459" t="s">
        <v>565</v>
      </c>
      <c r="D158" s="463"/>
      <c r="E158" s="468"/>
      <c r="F158" s="484"/>
      <c r="G158" s="452">
        <f t="shared" si="3"/>
        <v>0</v>
      </c>
    </row>
    <row r="159" spans="1:7" s="401" customFormat="1" ht="40.5">
      <c r="A159" s="466"/>
      <c r="B159" s="462" t="s">
        <v>566</v>
      </c>
      <c r="C159" s="459" t="s">
        <v>567</v>
      </c>
      <c r="D159" s="463" t="s">
        <v>270</v>
      </c>
      <c r="E159" s="468">
        <v>14</v>
      </c>
      <c r="F159" s="454"/>
      <c r="G159" s="452">
        <f t="shared" si="3"/>
        <v>0</v>
      </c>
    </row>
    <row r="160" spans="1:7" s="401" customFormat="1" ht="20.25">
      <c r="A160" s="466">
        <v>59</v>
      </c>
      <c r="B160" s="462" t="s">
        <v>568</v>
      </c>
      <c r="C160" s="459" t="s">
        <v>569</v>
      </c>
      <c r="D160" s="463"/>
      <c r="E160" s="468"/>
      <c r="F160" s="484"/>
      <c r="G160" s="452">
        <f t="shared" si="3"/>
        <v>0</v>
      </c>
    </row>
    <row r="161" spans="1:7" s="401" customFormat="1" ht="40.5">
      <c r="A161" s="466"/>
      <c r="B161" s="462" t="s">
        <v>570</v>
      </c>
      <c r="C161" s="459" t="s">
        <v>571</v>
      </c>
      <c r="D161" s="463" t="s">
        <v>264</v>
      </c>
      <c r="E161" s="468">
        <v>14</v>
      </c>
      <c r="F161" s="454"/>
      <c r="G161" s="452">
        <f t="shared" si="3"/>
        <v>0</v>
      </c>
    </row>
    <row r="162" spans="1:7" s="401" customFormat="1" ht="20.25">
      <c r="A162" s="466">
        <v>60</v>
      </c>
      <c r="B162" s="462" t="s">
        <v>572</v>
      </c>
      <c r="C162" s="459" t="s">
        <v>573</v>
      </c>
      <c r="D162" s="463"/>
      <c r="E162" s="468"/>
      <c r="F162" s="484"/>
      <c r="G162" s="452">
        <f t="shared" si="3"/>
        <v>0</v>
      </c>
    </row>
    <row r="163" spans="1:7" s="401" customFormat="1" ht="40.5">
      <c r="A163" s="466"/>
      <c r="B163" s="462" t="s">
        <v>574</v>
      </c>
      <c r="C163" s="459" t="s">
        <v>567</v>
      </c>
      <c r="D163" s="463" t="s">
        <v>264</v>
      </c>
      <c r="E163" s="468">
        <v>14</v>
      </c>
      <c r="F163" s="454"/>
      <c r="G163" s="452">
        <f t="shared" si="3"/>
        <v>0</v>
      </c>
    </row>
    <row r="164" spans="1:7" s="401" customFormat="1" ht="121.5">
      <c r="A164" s="466">
        <v>61</v>
      </c>
      <c r="B164" s="462">
        <v>12.43</v>
      </c>
      <c r="C164" s="459" t="s">
        <v>575</v>
      </c>
      <c r="D164" s="463"/>
      <c r="E164" s="468"/>
      <c r="F164" s="484"/>
      <c r="G164" s="452">
        <f t="shared" si="3"/>
        <v>0</v>
      </c>
    </row>
    <row r="165" spans="1:7" s="401" customFormat="1" ht="20.25">
      <c r="A165" s="466"/>
      <c r="B165" s="462" t="s">
        <v>576</v>
      </c>
      <c r="C165" s="459" t="s">
        <v>567</v>
      </c>
      <c r="D165" s="463" t="s">
        <v>264</v>
      </c>
      <c r="E165" s="468">
        <v>32</v>
      </c>
      <c r="F165" s="454"/>
      <c r="G165" s="452">
        <f t="shared" si="3"/>
        <v>0</v>
      </c>
    </row>
    <row r="166" spans="1:7" s="401" customFormat="1" ht="40.5">
      <c r="A166" s="466">
        <v>62</v>
      </c>
      <c r="B166" s="462">
        <v>12.44</v>
      </c>
      <c r="C166" s="459" t="s">
        <v>577</v>
      </c>
      <c r="D166" s="463" t="s">
        <v>264</v>
      </c>
      <c r="E166" s="468">
        <v>14</v>
      </c>
      <c r="F166" s="454"/>
      <c r="G166" s="452">
        <f t="shared" si="3"/>
        <v>0</v>
      </c>
    </row>
    <row r="167" spans="1:7" s="401" customFormat="1" ht="18.75" customHeight="1">
      <c r="A167" s="466" t="s">
        <v>578</v>
      </c>
      <c r="B167" s="469"/>
      <c r="C167" s="470"/>
      <c r="D167" s="463"/>
      <c r="E167" s="468"/>
      <c r="F167" s="484"/>
      <c r="G167" s="452">
        <f t="shared" si="3"/>
        <v>0</v>
      </c>
    </row>
    <row r="168" spans="1:7" s="401" customFormat="1" ht="20.25">
      <c r="A168" s="466">
        <v>63</v>
      </c>
      <c r="B168" s="458">
        <v>13.1</v>
      </c>
      <c r="C168" s="459" t="s">
        <v>579</v>
      </c>
      <c r="D168" s="463"/>
      <c r="E168" s="477"/>
      <c r="F168" s="484"/>
      <c r="G168" s="452">
        <f t="shared" si="3"/>
        <v>0</v>
      </c>
    </row>
    <row r="169" spans="1:7" s="401" customFormat="1" ht="20.25">
      <c r="A169" s="466"/>
      <c r="B169" s="458" t="s">
        <v>348</v>
      </c>
      <c r="C169" s="459" t="s">
        <v>349</v>
      </c>
      <c r="D169" s="463" t="s">
        <v>263</v>
      </c>
      <c r="E169" s="477">
        <v>1000</v>
      </c>
      <c r="F169" s="454"/>
      <c r="G169" s="452">
        <f t="shared" si="3"/>
        <v>0</v>
      </c>
    </row>
    <row r="170" spans="1:7" s="401" customFormat="1" ht="40.5">
      <c r="A170" s="466">
        <v>64</v>
      </c>
      <c r="B170" s="458">
        <v>13.2</v>
      </c>
      <c r="C170" s="459" t="s">
        <v>580</v>
      </c>
      <c r="D170" s="463"/>
      <c r="E170" s="477"/>
      <c r="F170" s="454"/>
      <c r="G170" s="452">
        <f t="shared" si="3"/>
        <v>0</v>
      </c>
    </row>
    <row r="171" spans="1:7" s="401" customFormat="1" ht="20.25">
      <c r="A171" s="466"/>
      <c r="B171" s="462" t="s">
        <v>350</v>
      </c>
      <c r="C171" s="459" t="s">
        <v>349</v>
      </c>
      <c r="D171" s="463" t="s">
        <v>263</v>
      </c>
      <c r="E171" s="477">
        <v>450</v>
      </c>
      <c r="F171" s="454"/>
      <c r="G171" s="452">
        <f t="shared" si="3"/>
        <v>0</v>
      </c>
    </row>
    <row r="172" spans="1:7" s="401" customFormat="1" ht="60.75">
      <c r="A172" s="466">
        <v>65</v>
      </c>
      <c r="B172" s="462">
        <v>13.11</v>
      </c>
      <c r="C172" s="459" t="s">
        <v>581</v>
      </c>
      <c r="D172" s="463" t="s">
        <v>263</v>
      </c>
      <c r="E172" s="468">
        <v>855</v>
      </c>
      <c r="F172" s="454"/>
      <c r="G172" s="452">
        <f t="shared" si="3"/>
        <v>0</v>
      </c>
    </row>
    <row r="173" spans="1:7" s="401" customFormat="1" ht="20.25">
      <c r="A173" s="466">
        <v>66</v>
      </c>
      <c r="B173" s="462" t="s">
        <v>582</v>
      </c>
      <c r="C173" s="459" t="s">
        <v>583</v>
      </c>
      <c r="D173" s="463" t="s">
        <v>263</v>
      </c>
      <c r="E173" s="468">
        <v>320</v>
      </c>
      <c r="F173" s="454"/>
      <c r="G173" s="452">
        <f t="shared" si="3"/>
        <v>0</v>
      </c>
    </row>
    <row r="174" spans="1:7" s="401" customFormat="1" ht="162">
      <c r="A174" s="466">
        <v>67</v>
      </c>
      <c r="B174" s="471">
        <v>13.19</v>
      </c>
      <c r="C174" s="472" t="s">
        <v>584</v>
      </c>
      <c r="D174" s="463"/>
      <c r="E174" s="468"/>
      <c r="F174" s="484"/>
      <c r="G174" s="452">
        <f t="shared" si="3"/>
        <v>0</v>
      </c>
    </row>
    <row r="175" spans="1:7" s="401" customFormat="1" ht="20.25">
      <c r="A175" s="466"/>
      <c r="B175" s="471" t="s">
        <v>585</v>
      </c>
      <c r="C175" s="472" t="s">
        <v>586</v>
      </c>
      <c r="D175" s="463" t="s">
        <v>263</v>
      </c>
      <c r="E175" s="468">
        <v>545</v>
      </c>
      <c r="F175" s="454"/>
      <c r="G175" s="452">
        <f t="shared" si="3"/>
        <v>0</v>
      </c>
    </row>
    <row r="176" spans="1:7" s="401" customFormat="1" ht="75">
      <c r="A176" s="466">
        <v>68</v>
      </c>
      <c r="B176" s="462">
        <v>13.21</v>
      </c>
      <c r="C176" s="459" t="s">
        <v>587</v>
      </c>
      <c r="D176" s="463" t="s">
        <v>588</v>
      </c>
      <c r="E176" s="468">
        <v>150</v>
      </c>
      <c r="F176" s="454"/>
      <c r="G176" s="452">
        <f t="shared" si="3"/>
        <v>0</v>
      </c>
    </row>
    <row r="177" spans="1:7" s="401" customFormat="1" ht="40.5">
      <c r="A177" s="466">
        <v>69</v>
      </c>
      <c r="B177" s="462">
        <v>13.26</v>
      </c>
      <c r="C177" s="459" t="s">
        <v>589</v>
      </c>
      <c r="D177" s="463" t="s">
        <v>263</v>
      </c>
      <c r="E177" s="468">
        <v>1450</v>
      </c>
      <c r="F177" s="454"/>
      <c r="G177" s="452">
        <f t="shared" si="3"/>
        <v>0</v>
      </c>
    </row>
    <row r="178" spans="1:7" s="401" customFormat="1" ht="81">
      <c r="A178" s="466"/>
      <c r="B178" s="462">
        <v>13.41</v>
      </c>
      <c r="C178" s="459" t="s">
        <v>590</v>
      </c>
      <c r="D178" s="463"/>
      <c r="E178" s="468"/>
      <c r="F178" s="454"/>
      <c r="G178" s="452">
        <f t="shared" si="3"/>
        <v>0</v>
      </c>
    </row>
    <row r="179" spans="1:7" s="401" customFormat="1" ht="60.75">
      <c r="A179" s="466"/>
      <c r="B179" s="462" t="s">
        <v>591</v>
      </c>
      <c r="C179" s="459" t="s">
        <v>592</v>
      </c>
      <c r="D179" s="463" t="s">
        <v>263</v>
      </c>
      <c r="E179" s="468">
        <v>1450</v>
      </c>
      <c r="F179" s="454"/>
      <c r="G179" s="452">
        <f t="shared" si="3"/>
        <v>0</v>
      </c>
    </row>
    <row r="180" spans="1:7" s="401" customFormat="1" ht="40.5">
      <c r="A180" s="466">
        <v>70</v>
      </c>
      <c r="B180" s="480" t="s">
        <v>593</v>
      </c>
      <c r="C180" s="459" t="s">
        <v>594</v>
      </c>
      <c r="D180" s="463"/>
      <c r="E180" s="477"/>
      <c r="F180" s="484"/>
      <c r="G180" s="452">
        <f t="shared" si="3"/>
        <v>0</v>
      </c>
    </row>
    <row r="181" spans="1:7" s="401" customFormat="1" ht="60.75">
      <c r="A181" s="466"/>
      <c r="B181" s="480" t="s">
        <v>595</v>
      </c>
      <c r="C181" s="459" t="s">
        <v>596</v>
      </c>
      <c r="D181" s="463" t="s">
        <v>263</v>
      </c>
      <c r="E181" s="477">
        <v>1400</v>
      </c>
      <c r="F181" s="454"/>
      <c r="G181" s="452">
        <f t="shared" si="3"/>
        <v>0</v>
      </c>
    </row>
    <row r="182" spans="1:7" s="401" customFormat="1" ht="40.5">
      <c r="A182" s="466">
        <v>71</v>
      </c>
      <c r="B182" s="462">
        <v>13.62</v>
      </c>
      <c r="C182" s="459" t="s">
        <v>597</v>
      </c>
      <c r="D182" s="463"/>
      <c r="E182" s="468"/>
      <c r="F182" s="484"/>
      <c r="G182" s="452">
        <f t="shared" si="3"/>
        <v>0</v>
      </c>
    </row>
    <row r="183" spans="1:7" s="401" customFormat="1" ht="40.5">
      <c r="A183" s="466"/>
      <c r="B183" s="462" t="s">
        <v>598</v>
      </c>
      <c r="C183" s="459" t="s">
        <v>599</v>
      </c>
      <c r="D183" s="463" t="s">
        <v>263</v>
      </c>
      <c r="E183" s="468">
        <v>95</v>
      </c>
      <c r="F183" s="454"/>
      <c r="G183" s="452">
        <f t="shared" si="3"/>
        <v>0</v>
      </c>
    </row>
    <row r="184" spans="1:7" s="401" customFormat="1" ht="18.75" customHeight="1">
      <c r="A184" s="466" t="s">
        <v>600</v>
      </c>
      <c r="B184" s="469"/>
      <c r="C184" s="470"/>
      <c r="D184" s="463"/>
      <c r="E184" s="468"/>
      <c r="F184" s="484"/>
      <c r="G184" s="452">
        <f t="shared" si="3"/>
        <v>0</v>
      </c>
    </row>
    <row r="185" spans="1:7" s="401" customFormat="1" ht="141.75">
      <c r="A185" s="466">
        <v>72</v>
      </c>
      <c r="B185" s="481">
        <v>17.78</v>
      </c>
      <c r="C185" s="459" t="s">
        <v>601</v>
      </c>
      <c r="D185" s="463" t="s">
        <v>264</v>
      </c>
      <c r="E185" s="468">
        <v>5</v>
      </c>
      <c r="F185" s="484"/>
      <c r="G185" s="452">
        <f t="shared" si="3"/>
        <v>0</v>
      </c>
    </row>
    <row r="186" spans="1:7" s="401" customFormat="1" ht="81">
      <c r="A186" s="466">
        <v>73</v>
      </c>
      <c r="B186" s="458">
        <v>17.7</v>
      </c>
      <c r="C186" s="459" t="s">
        <v>602</v>
      </c>
      <c r="D186" s="463"/>
      <c r="E186" s="477"/>
      <c r="F186" s="484"/>
      <c r="G186" s="452">
        <f t="shared" si="3"/>
        <v>0</v>
      </c>
    </row>
    <row r="187" spans="1:7" s="401" customFormat="1" ht="40.5">
      <c r="A187" s="466"/>
      <c r="B187" s="462" t="s">
        <v>603</v>
      </c>
      <c r="C187" s="459" t="s">
        <v>604</v>
      </c>
      <c r="D187" s="463" t="s">
        <v>264</v>
      </c>
      <c r="E187" s="477">
        <v>7</v>
      </c>
      <c r="F187" s="454"/>
      <c r="G187" s="452">
        <f t="shared" si="3"/>
        <v>0</v>
      </c>
    </row>
    <row r="188" spans="1:7" s="401" customFormat="1" ht="162">
      <c r="A188" s="466">
        <v>74</v>
      </c>
      <c r="B188" s="458">
        <v>17.5</v>
      </c>
      <c r="C188" s="459" t="s">
        <v>605</v>
      </c>
      <c r="D188" s="463"/>
      <c r="E188" s="468"/>
      <c r="F188" s="484"/>
      <c r="G188" s="452">
        <f t="shared" si="3"/>
        <v>0</v>
      </c>
    </row>
    <row r="189" spans="1:7" s="401" customFormat="1" ht="40.5">
      <c r="A189" s="466"/>
      <c r="B189" s="462" t="s">
        <v>606</v>
      </c>
      <c r="C189" s="459" t="s">
        <v>607</v>
      </c>
      <c r="D189" s="463" t="s">
        <v>264</v>
      </c>
      <c r="E189" s="468">
        <v>2</v>
      </c>
      <c r="F189" s="454"/>
      <c r="G189" s="452">
        <f t="shared" si="3"/>
        <v>0</v>
      </c>
    </row>
    <row r="190" spans="1:7" s="401" customFormat="1" ht="20.25">
      <c r="A190" s="466"/>
      <c r="B190" s="462"/>
      <c r="C190" s="459"/>
      <c r="D190" s="463"/>
      <c r="E190" s="468"/>
      <c r="F190" s="484"/>
      <c r="G190" s="452">
        <f t="shared" si="3"/>
        <v>0</v>
      </c>
    </row>
    <row r="191" spans="1:7" s="401" customFormat="1" ht="20.25">
      <c r="A191" s="466">
        <v>75</v>
      </c>
      <c r="B191" s="462">
        <v>17.350000000000001</v>
      </c>
      <c r="C191" s="459" t="s">
        <v>608</v>
      </c>
      <c r="D191" s="463"/>
      <c r="E191" s="468"/>
      <c r="F191" s="484"/>
      <c r="G191" s="452">
        <f t="shared" si="3"/>
        <v>0</v>
      </c>
    </row>
    <row r="192" spans="1:7" s="401" customFormat="1" ht="20.25">
      <c r="A192" s="466"/>
      <c r="B192" s="462" t="s">
        <v>284</v>
      </c>
      <c r="C192" s="459" t="s">
        <v>285</v>
      </c>
      <c r="D192" s="463"/>
      <c r="E192" s="468"/>
      <c r="F192" s="484"/>
      <c r="G192" s="452">
        <f t="shared" si="3"/>
        <v>0</v>
      </c>
    </row>
    <row r="193" spans="1:7" s="401" customFormat="1" ht="40.5">
      <c r="A193" s="466"/>
      <c r="B193" s="462" t="s">
        <v>609</v>
      </c>
      <c r="C193" s="459" t="s">
        <v>610</v>
      </c>
      <c r="D193" s="463" t="s">
        <v>611</v>
      </c>
      <c r="E193" s="468">
        <v>115</v>
      </c>
      <c r="F193" s="454"/>
      <c r="G193" s="452">
        <f t="shared" si="3"/>
        <v>0</v>
      </c>
    </row>
    <row r="194" spans="1:7" s="401" customFormat="1" ht="20.25">
      <c r="A194" s="466"/>
      <c r="B194" s="462" t="s">
        <v>612</v>
      </c>
      <c r="C194" s="459" t="s">
        <v>613</v>
      </c>
      <c r="D194" s="463"/>
      <c r="E194" s="468"/>
      <c r="F194" s="484"/>
      <c r="G194" s="452">
        <f t="shared" si="3"/>
        <v>0</v>
      </c>
    </row>
    <row r="195" spans="1:7" s="401" customFormat="1" ht="40.5">
      <c r="A195" s="466"/>
      <c r="B195" s="462" t="s">
        <v>614</v>
      </c>
      <c r="C195" s="459" t="s">
        <v>610</v>
      </c>
      <c r="D195" s="463" t="s">
        <v>611</v>
      </c>
      <c r="E195" s="468">
        <v>130</v>
      </c>
      <c r="F195" s="454"/>
      <c r="G195" s="452">
        <f t="shared" si="3"/>
        <v>0</v>
      </c>
    </row>
    <row r="196" spans="1:7" s="401" customFormat="1" ht="101.25">
      <c r="A196" s="466">
        <v>76</v>
      </c>
      <c r="B196" s="462">
        <v>17.37</v>
      </c>
      <c r="C196" s="459" t="s">
        <v>615</v>
      </c>
      <c r="D196" s="463"/>
      <c r="E196" s="468"/>
      <c r="F196" s="484"/>
      <c r="G196" s="452">
        <f t="shared" si="3"/>
        <v>0</v>
      </c>
    </row>
    <row r="197" spans="1:7" s="401" customFormat="1" ht="20.25">
      <c r="A197" s="466"/>
      <c r="B197" s="462" t="s">
        <v>616</v>
      </c>
      <c r="C197" s="459" t="s">
        <v>617</v>
      </c>
      <c r="D197" s="463" t="s">
        <v>264</v>
      </c>
      <c r="E197" s="468">
        <v>20</v>
      </c>
      <c r="F197" s="454"/>
      <c r="G197" s="452">
        <f t="shared" si="3"/>
        <v>0</v>
      </c>
    </row>
    <row r="198" spans="1:7" s="401" customFormat="1" ht="20.25">
      <c r="A198" s="466"/>
      <c r="B198" s="462" t="s">
        <v>618</v>
      </c>
      <c r="C198" s="459" t="s">
        <v>619</v>
      </c>
      <c r="D198" s="463" t="s">
        <v>264</v>
      </c>
      <c r="E198" s="468">
        <v>20</v>
      </c>
      <c r="F198" s="454"/>
      <c r="G198" s="452">
        <f t="shared" si="3"/>
        <v>0</v>
      </c>
    </row>
    <row r="199" spans="1:7" s="401" customFormat="1" ht="40.5">
      <c r="A199" s="466">
        <v>77</v>
      </c>
      <c r="B199" s="462">
        <v>17.38</v>
      </c>
      <c r="C199" s="459" t="s">
        <v>620</v>
      </c>
      <c r="D199" s="463"/>
      <c r="E199" s="468"/>
      <c r="F199" s="484"/>
      <c r="G199" s="452">
        <f t="shared" si="3"/>
        <v>0</v>
      </c>
    </row>
    <row r="200" spans="1:7" s="401" customFormat="1" ht="20.25">
      <c r="A200" s="466"/>
      <c r="B200" s="462" t="s">
        <v>621</v>
      </c>
      <c r="C200" s="459" t="s">
        <v>622</v>
      </c>
      <c r="D200" s="463"/>
      <c r="E200" s="468"/>
      <c r="F200" s="484"/>
      <c r="G200" s="452">
        <f t="shared" si="3"/>
        <v>0</v>
      </c>
    </row>
    <row r="201" spans="1:7" s="401" customFormat="1" ht="40.5">
      <c r="A201" s="466"/>
      <c r="B201" s="480" t="s">
        <v>623</v>
      </c>
      <c r="C201" s="459" t="s">
        <v>624</v>
      </c>
      <c r="D201" s="463" t="s">
        <v>264</v>
      </c>
      <c r="E201" s="468">
        <v>6</v>
      </c>
      <c r="F201" s="454"/>
      <c r="G201" s="452">
        <f t="shared" si="3"/>
        <v>0</v>
      </c>
    </row>
    <row r="202" spans="1:7" s="401" customFormat="1" ht="20.25">
      <c r="A202" s="466"/>
      <c r="B202" s="462" t="s">
        <v>625</v>
      </c>
      <c r="C202" s="459" t="s">
        <v>626</v>
      </c>
      <c r="D202" s="463"/>
      <c r="E202" s="468"/>
      <c r="F202" s="484"/>
      <c r="G202" s="452">
        <f t="shared" si="3"/>
        <v>0</v>
      </c>
    </row>
    <row r="203" spans="1:7" s="401" customFormat="1" ht="40.5">
      <c r="A203" s="466"/>
      <c r="B203" s="480" t="s">
        <v>627</v>
      </c>
      <c r="C203" s="459" t="s">
        <v>624</v>
      </c>
      <c r="D203" s="463" t="s">
        <v>264</v>
      </c>
      <c r="E203" s="468">
        <v>6</v>
      </c>
      <c r="F203" s="454"/>
      <c r="G203" s="452">
        <f t="shared" si="3"/>
        <v>0</v>
      </c>
    </row>
    <row r="204" spans="1:7" s="401" customFormat="1" ht="20.25">
      <c r="A204" s="466">
        <v>78</v>
      </c>
      <c r="B204" s="462">
        <v>17.39</v>
      </c>
      <c r="C204" s="459" t="s">
        <v>628</v>
      </c>
      <c r="D204" s="463"/>
      <c r="E204" s="468"/>
      <c r="F204" s="484"/>
      <c r="G204" s="452">
        <f t="shared" si="3"/>
        <v>0</v>
      </c>
    </row>
    <row r="205" spans="1:7" s="401" customFormat="1" ht="20.25">
      <c r="A205" s="466"/>
      <c r="B205" s="462" t="s">
        <v>629</v>
      </c>
      <c r="C205" s="459" t="s">
        <v>622</v>
      </c>
      <c r="D205" s="463"/>
      <c r="E205" s="468"/>
      <c r="F205" s="484"/>
      <c r="G205" s="452">
        <f t="shared" si="3"/>
        <v>0</v>
      </c>
    </row>
    <row r="206" spans="1:7" s="401" customFormat="1" ht="40.5">
      <c r="A206" s="466"/>
      <c r="B206" s="480" t="s">
        <v>630</v>
      </c>
      <c r="C206" s="459" t="s">
        <v>610</v>
      </c>
      <c r="D206" s="463" t="s">
        <v>264</v>
      </c>
      <c r="E206" s="468">
        <v>12</v>
      </c>
      <c r="F206" s="454"/>
      <c r="G206" s="452">
        <f t="shared" si="3"/>
        <v>0</v>
      </c>
    </row>
    <row r="207" spans="1:7" s="401" customFormat="1" ht="20.25">
      <c r="A207" s="466"/>
      <c r="B207" s="462" t="s">
        <v>631</v>
      </c>
      <c r="C207" s="459" t="s">
        <v>626</v>
      </c>
      <c r="D207" s="463"/>
      <c r="E207" s="468"/>
      <c r="F207" s="484"/>
      <c r="G207" s="452">
        <f t="shared" si="3"/>
        <v>0</v>
      </c>
    </row>
    <row r="208" spans="1:7" s="401" customFormat="1" ht="40.5">
      <c r="A208" s="466"/>
      <c r="B208" s="480" t="s">
        <v>632</v>
      </c>
      <c r="C208" s="459" t="s">
        <v>610</v>
      </c>
      <c r="D208" s="463" t="s">
        <v>264</v>
      </c>
      <c r="E208" s="468">
        <v>16</v>
      </c>
      <c r="F208" s="454"/>
      <c r="G208" s="452">
        <f t="shared" si="3"/>
        <v>0</v>
      </c>
    </row>
    <row r="209" spans="1:8" s="401" customFormat="1" ht="20.25">
      <c r="A209" s="466">
        <v>79</v>
      </c>
      <c r="B209" s="462">
        <v>17.399999999999999</v>
      </c>
      <c r="C209" s="459" t="s">
        <v>633</v>
      </c>
      <c r="D209" s="463"/>
      <c r="E209" s="468"/>
      <c r="F209" s="484"/>
      <c r="G209" s="452">
        <f t="shared" si="3"/>
        <v>0</v>
      </c>
    </row>
    <row r="210" spans="1:8" s="401" customFormat="1" ht="20.25">
      <c r="A210" s="466"/>
      <c r="B210" s="462" t="s">
        <v>634</v>
      </c>
      <c r="C210" s="459" t="s">
        <v>622</v>
      </c>
      <c r="D210" s="463"/>
      <c r="E210" s="468"/>
      <c r="F210" s="484"/>
      <c r="G210" s="452">
        <f t="shared" si="3"/>
        <v>0</v>
      </c>
    </row>
    <row r="211" spans="1:8" s="401" customFormat="1" ht="40.5">
      <c r="A211" s="466"/>
      <c r="B211" s="462" t="s">
        <v>635</v>
      </c>
      <c r="C211" s="459" t="s">
        <v>636</v>
      </c>
      <c r="D211" s="463" t="s">
        <v>264</v>
      </c>
      <c r="E211" s="468">
        <v>5</v>
      </c>
      <c r="F211" s="454"/>
      <c r="G211" s="452">
        <f t="shared" si="3"/>
        <v>0</v>
      </c>
    </row>
    <row r="212" spans="1:8" s="401" customFormat="1" ht="20.25">
      <c r="A212" s="466"/>
      <c r="B212" s="462" t="s">
        <v>637</v>
      </c>
      <c r="C212" s="459" t="s">
        <v>626</v>
      </c>
      <c r="D212" s="463"/>
      <c r="E212" s="468"/>
      <c r="F212" s="484"/>
      <c r="G212" s="452">
        <f t="shared" si="3"/>
        <v>0</v>
      </c>
    </row>
    <row r="213" spans="1:8" s="401" customFormat="1" ht="40.5">
      <c r="A213" s="466"/>
      <c r="B213" s="462" t="s">
        <v>638</v>
      </c>
      <c r="C213" s="459" t="s">
        <v>636</v>
      </c>
      <c r="D213" s="463" t="s">
        <v>264</v>
      </c>
      <c r="E213" s="468">
        <v>5</v>
      </c>
      <c r="F213" s="454"/>
      <c r="G213" s="452">
        <f t="shared" si="3"/>
        <v>0</v>
      </c>
    </row>
    <row r="214" spans="1:8" s="401" customFormat="1" ht="20.25">
      <c r="A214" s="466">
        <v>80</v>
      </c>
      <c r="B214" s="480" t="s">
        <v>639</v>
      </c>
      <c r="C214" s="459" t="s">
        <v>640</v>
      </c>
      <c r="D214" s="463"/>
      <c r="E214" s="468"/>
      <c r="F214" s="484"/>
      <c r="G214" s="452">
        <f t="shared" si="3"/>
        <v>0</v>
      </c>
    </row>
    <row r="215" spans="1:8" s="401" customFormat="1" ht="20.25">
      <c r="A215" s="466"/>
      <c r="B215" s="480" t="s">
        <v>641</v>
      </c>
      <c r="C215" s="459" t="s">
        <v>642</v>
      </c>
      <c r="D215" s="463"/>
      <c r="E215" s="468"/>
      <c r="F215" s="484"/>
      <c r="G215" s="452">
        <f t="shared" si="3"/>
        <v>0</v>
      </c>
    </row>
    <row r="216" spans="1:8" s="401" customFormat="1" ht="40.5">
      <c r="A216" s="466"/>
      <c r="B216" s="480" t="s">
        <v>643</v>
      </c>
      <c r="C216" s="459" t="s">
        <v>624</v>
      </c>
      <c r="D216" s="463" t="s">
        <v>264</v>
      </c>
      <c r="E216" s="468">
        <v>4</v>
      </c>
      <c r="F216" s="454"/>
      <c r="G216" s="452">
        <f t="shared" si="3"/>
        <v>0</v>
      </c>
      <c r="H216" s="424" t="e">
        <f>#REF!+#REF!+#REF!+#REF!</f>
        <v>#REF!</v>
      </c>
    </row>
    <row r="217" spans="1:8" ht="20.25">
      <c r="A217" s="466"/>
      <c r="B217" s="480" t="s">
        <v>644</v>
      </c>
      <c r="C217" s="459" t="s">
        <v>645</v>
      </c>
      <c r="D217" s="463"/>
      <c r="E217" s="468"/>
      <c r="F217" s="484"/>
      <c r="G217" s="452">
        <f t="shared" ref="G217:G280" si="4">E217*F217</f>
        <v>0</v>
      </c>
    </row>
    <row r="218" spans="1:8" ht="40.5">
      <c r="A218" s="466"/>
      <c r="B218" s="480" t="s">
        <v>646</v>
      </c>
      <c r="C218" s="459" t="s">
        <v>647</v>
      </c>
      <c r="D218" s="463" t="s">
        <v>264</v>
      </c>
      <c r="E218" s="468">
        <v>4</v>
      </c>
      <c r="F218" s="454"/>
      <c r="G218" s="452">
        <f t="shared" si="4"/>
        <v>0</v>
      </c>
    </row>
    <row r="219" spans="1:8" ht="20.25">
      <c r="A219" s="466">
        <v>81</v>
      </c>
      <c r="B219" s="462">
        <v>17.559999999999999</v>
      </c>
      <c r="C219" s="459" t="s">
        <v>648</v>
      </c>
      <c r="D219" s="463"/>
      <c r="E219" s="468"/>
      <c r="F219" s="484"/>
      <c r="G219" s="452">
        <f t="shared" si="4"/>
        <v>0</v>
      </c>
    </row>
    <row r="220" spans="1:8" ht="20.25">
      <c r="A220" s="466"/>
      <c r="B220" s="462" t="s">
        <v>649</v>
      </c>
      <c r="C220" s="459" t="s">
        <v>622</v>
      </c>
      <c r="D220" s="463"/>
      <c r="E220" s="468"/>
      <c r="F220" s="484"/>
      <c r="G220" s="452">
        <f t="shared" si="4"/>
        <v>0</v>
      </c>
    </row>
    <row r="221" spans="1:8" ht="40.5">
      <c r="A221" s="466"/>
      <c r="B221" s="480" t="s">
        <v>650</v>
      </c>
      <c r="C221" s="459" t="s">
        <v>624</v>
      </c>
      <c r="D221" s="463" t="s">
        <v>264</v>
      </c>
      <c r="E221" s="468">
        <v>4</v>
      </c>
      <c r="F221" s="454"/>
      <c r="G221" s="452">
        <f t="shared" si="4"/>
        <v>0</v>
      </c>
    </row>
    <row r="222" spans="1:8" ht="40.5">
      <c r="A222" s="466">
        <v>82</v>
      </c>
      <c r="B222" s="480" t="s">
        <v>651</v>
      </c>
      <c r="C222" s="459" t="s">
        <v>652</v>
      </c>
      <c r="D222" s="463"/>
      <c r="E222" s="468"/>
      <c r="F222" s="484"/>
      <c r="G222" s="452">
        <f t="shared" si="4"/>
        <v>0</v>
      </c>
    </row>
    <row r="223" spans="1:8" ht="40.5">
      <c r="A223" s="466"/>
      <c r="B223" s="480" t="s">
        <v>653</v>
      </c>
      <c r="C223" s="459" t="s">
        <v>285</v>
      </c>
      <c r="D223" s="463" t="s">
        <v>264</v>
      </c>
      <c r="E223" s="468">
        <v>5</v>
      </c>
      <c r="F223" s="454"/>
      <c r="G223" s="452">
        <f t="shared" si="4"/>
        <v>0</v>
      </c>
    </row>
    <row r="224" spans="1:8" ht="40.5">
      <c r="A224" s="466"/>
      <c r="B224" s="480" t="s">
        <v>654</v>
      </c>
      <c r="C224" s="459" t="s">
        <v>655</v>
      </c>
      <c r="D224" s="463"/>
      <c r="E224" s="468"/>
      <c r="F224" s="484"/>
      <c r="G224" s="452">
        <f t="shared" si="4"/>
        <v>0</v>
      </c>
    </row>
    <row r="225" spans="1:7" ht="40.5">
      <c r="A225" s="466"/>
      <c r="B225" s="480" t="s">
        <v>656</v>
      </c>
      <c r="C225" s="459" t="s">
        <v>613</v>
      </c>
      <c r="D225" s="463"/>
      <c r="E225" s="468"/>
      <c r="F225" s="484"/>
      <c r="G225" s="452">
        <f t="shared" si="4"/>
        <v>0</v>
      </c>
    </row>
    <row r="226" spans="1:7" ht="40.5">
      <c r="A226" s="466"/>
      <c r="B226" s="480" t="s">
        <v>657</v>
      </c>
      <c r="C226" s="459" t="s">
        <v>655</v>
      </c>
      <c r="D226" s="463" t="s">
        <v>264</v>
      </c>
      <c r="E226" s="468">
        <v>25</v>
      </c>
      <c r="F226" s="454"/>
      <c r="G226" s="452">
        <f t="shared" si="4"/>
        <v>0</v>
      </c>
    </row>
    <row r="227" spans="1:7" ht="40.5">
      <c r="A227" s="466">
        <v>83</v>
      </c>
      <c r="B227" s="462">
        <v>17.59</v>
      </c>
      <c r="C227" s="459" t="s">
        <v>658</v>
      </c>
      <c r="D227" s="463"/>
      <c r="E227" s="468"/>
      <c r="F227" s="484"/>
      <c r="G227" s="452">
        <f t="shared" si="4"/>
        <v>0</v>
      </c>
    </row>
    <row r="228" spans="1:7" ht="20.25">
      <c r="A228" s="466"/>
      <c r="B228" s="462" t="s">
        <v>659</v>
      </c>
      <c r="C228" s="459" t="s">
        <v>622</v>
      </c>
      <c r="D228" s="463" t="s">
        <v>264</v>
      </c>
      <c r="E228" s="468">
        <v>10</v>
      </c>
      <c r="F228" s="454"/>
      <c r="G228" s="452">
        <f t="shared" si="4"/>
        <v>0</v>
      </c>
    </row>
    <row r="229" spans="1:7" ht="20.25">
      <c r="A229" s="466"/>
      <c r="B229" s="462" t="s">
        <v>660</v>
      </c>
      <c r="C229" s="459" t="s">
        <v>626</v>
      </c>
      <c r="D229" s="463" t="s">
        <v>264</v>
      </c>
      <c r="E229" s="468">
        <v>15</v>
      </c>
      <c r="F229" s="454"/>
      <c r="G229" s="452">
        <f t="shared" si="4"/>
        <v>0</v>
      </c>
    </row>
    <row r="230" spans="1:7" ht="60.75">
      <c r="A230" s="466">
        <v>84</v>
      </c>
      <c r="B230" s="462">
        <v>17.600000000000001</v>
      </c>
      <c r="C230" s="459" t="s">
        <v>661</v>
      </c>
      <c r="D230" s="463"/>
      <c r="E230" s="468"/>
      <c r="F230" s="484"/>
      <c r="G230" s="452">
        <f t="shared" si="4"/>
        <v>0</v>
      </c>
    </row>
    <row r="231" spans="1:7" ht="20.25">
      <c r="A231" s="466"/>
      <c r="B231" s="462" t="s">
        <v>662</v>
      </c>
      <c r="C231" s="459" t="s">
        <v>663</v>
      </c>
      <c r="D231" s="463"/>
      <c r="E231" s="468"/>
      <c r="F231" s="484"/>
      <c r="G231" s="452">
        <f t="shared" si="4"/>
        <v>0</v>
      </c>
    </row>
    <row r="232" spans="1:7" ht="40.5">
      <c r="A232" s="466"/>
      <c r="B232" s="480" t="s">
        <v>664</v>
      </c>
      <c r="C232" s="459" t="s">
        <v>624</v>
      </c>
      <c r="D232" s="463" t="s">
        <v>264</v>
      </c>
      <c r="E232" s="468">
        <v>16</v>
      </c>
      <c r="F232" s="454"/>
      <c r="G232" s="452">
        <f t="shared" si="4"/>
        <v>0</v>
      </c>
    </row>
    <row r="233" spans="1:7" ht="20.25">
      <c r="A233" s="466">
        <v>85</v>
      </c>
      <c r="B233" s="462">
        <v>17.7</v>
      </c>
      <c r="C233" s="459" t="s">
        <v>665</v>
      </c>
      <c r="D233" s="463"/>
      <c r="E233" s="468"/>
      <c r="F233" s="484"/>
      <c r="G233" s="452">
        <f t="shared" si="4"/>
        <v>0</v>
      </c>
    </row>
    <row r="234" spans="1:7" ht="81">
      <c r="A234" s="466"/>
      <c r="B234" s="462" t="s">
        <v>666</v>
      </c>
      <c r="C234" s="459" t="s">
        <v>667</v>
      </c>
      <c r="D234" s="463" t="s">
        <v>264</v>
      </c>
      <c r="E234" s="468">
        <v>7</v>
      </c>
      <c r="F234" s="454"/>
      <c r="G234" s="452">
        <f t="shared" si="4"/>
        <v>0</v>
      </c>
    </row>
    <row r="235" spans="1:7" ht="81">
      <c r="A235" s="466">
        <v>86</v>
      </c>
      <c r="B235" s="462">
        <v>17.71</v>
      </c>
      <c r="C235" s="459" t="s">
        <v>668</v>
      </c>
      <c r="D235" s="463" t="s">
        <v>264</v>
      </c>
      <c r="E235" s="468">
        <v>7</v>
      </c>
      <c r="F235" s="454"/>
      <c r="G235" s="452">
        <f t="shared" si="4"/>
        <v>0</v>
      </c>
    </row>
    <row r="236" spans="1:7" ht="81">
      <c r="A236" s="466">
        <v>87</v>
      </c>
      <c r="B236" s="462">
        <v>17.72</v>
      </c>
      <c r="C236" s="459" t="s">
        <v>669</v>
      </c>
      <c r="D236" s="463" t="s">
        <v>264</v>
      </c>
      <c r="E236" s="468">
        <v>7</v>
      </c>
      <c r="F236" s="454"/>
      <c r="G236" s="452">
        <f t="shared" si="4"/>
        <v>0</v>
      </c>
    </row>
    <row r="237" spans="1:7" ht="60.75">
      <c r="A237" s="466">
        <v>88</v>
      </c>
      <c r="B237" s="462">
        <v>17.73</v>
      </c>
      <c r="C237" s="459" t="s">
        <v>670</v>
      </c>
      <c r="D237" s="463"/>
      <c r="E237" s="468"/>
      <c r="F237" s="454"/>
      <c r="G237" s="452">
        <f t="shared" si="4"/>
        <v>0</v>
      </c>
    </row>
    <row r="238" spans="1:7" ht="40.5">
      <c r="A238" s="466"/>
      <c r="B238" s="462" t="s">
        <v>671</v>
      </c>
      <c r="C238" s="459" t="s">
        <v>672</v>
      </c>
      <c r="D238" s="463" t="s">
        <v>264</v>
      </c>
      <c r="E238" s="468">
        <v>5</v>
      </c>
      <c r="F238" s="454"/>
      <c r="G238" s="452">
        <f t="shared" si="4"/>
        <v>0</v>
      </c>
    </row>
    <row r="239" spans="1:7" ht="60.75">
      <c r="A239" s="466">
        <v>89</v>
      </c>
      <c r="B239" s="480">
        <v>17.739999999999998</v>
      </c>
      <c r="C239" s="459" t="s">
        <v>673</v>
      </c>
      <c r="D239" s="463" t="s">
        <v>264</v>
      </c>
      <c r="E239" s="468">
        <v>7</v>
      </c>
      <c r="F239" s="454"/>
      <c r="G239" s="452">
        <f t="shared" si="4"/>
        <v>0</v>
      </c>
    </row>
    <row r="240" spans="1:7" ht="18.75" customHeight="1">
      <c r="A240" s="466" t="s">
        <v>674</v>
      </c>
      <c r="B240" s="469"/>
      <c r="C240" s="470"/>
      <c r="D240" s="463"/>
      <c r="E240" s="468"/>
      <c r="F240" s="484"/>
      <c r="G240" s="452">
        <f t="shared" si="4"/>
        <v>0</v>
      </c>
    </row>
    <row r="241" spans="1:7" ht="141.75">
      <c r="A241" s="466">
        <v>90</v>
      </c>
      <c r="B241" s="480">
        <v>18.7</v>
      </c>
      <c r="C241" s="459" t="s">
        <v>763</v>
      </c>
      <c r="D241" s="463"/>
      <c r="E241" s="468"/>
      <c r="F241" s="484"/>
      <c r="G241" s="452">
        <f t="shared" si="4"/>
        <v>0</v>
      </c>
    </row>
    <row r="242" spans="1:7" ht="20.25">
      <c r="A242" s="466"/>
      <c r="B242" s="480" t="s">
        <v>675</v>
      </c>
      <c r="C242" s="459" t="s">
        <v>676</v>
      </c>
      <c r="D242" s="463" t="s">
        <v>310</v>
      </c>
      <c r="E242" s="468">
        <v>30</v>
      </c>
      <c r="F242" s="454"/>
      <c r="G242" s="452">
        <f t="shared" si="4"/>
        <v>0</v>
      </c>
    </row>
    <row r="243" spans="1:7" ht="20.25">
      <c r="A243" s="466"/>
      <c r="B243" s="480" t="s">
        <v>677</v>
      </c>
      <c r="C243" s="459" t="s">
        <v>678</v>
      </c>
      <c r="D243" s="463" t="s">
        <v>310</v>
      </c>
      <c r="E243" s="468">
        <v>30</v>
      </c>
      <c r="F243" s="454"/>
      <c r="G243" s="452">
        <f t="shared" si="4"/>
        <v>0</v>
      </c>
    </row>
    <row r="244" spans="1:7" ht="20.25">
      <c r="A244" s="466"/>
      <c r="B244" s="480" t="s">
        <v>679</v>
      </c>
      <c r="C244" s="459" t="s">
        <v>680</v>
      </c>
      <c r="D244" s="463" t="s">
        <v>310</v>
      </c>
      <c r="E244" s="482">
        <v>75</v>
      </c>
      <c r="F244" s="454"/>
      <c r="G244" s="452">
        <f t="shared" si="4"/>
        <v>0</v>
      </c>
    </row>
    <row r="245" spans="1:7" ht="182.25">
      <c r="A245" s="466">
        <v>91</v>
      </c>
      <c r="B245" s="480">
        <v>18.8</v>
      </c>
      <c r="C245" s="459" t="s">
        <v>764</v>
      </c>
      <c r="D245" s="463"/>
      <c r="E245" s="468"/>
      <c r="F245" s="484"/>
      <c r="G245" s="452">
        <f t="shared" si="4"/>
        <v>0</v>
      </c>
    </row>
    <row r="246" spans="1:7" ht="20.25">
      <c r="A246" s="466"/>
      <c r="B246" s="480"/>
      <c r="C246" s="459" t="s">
        <v>681</v>
      </c>
      <c r="D246" s="463"/>
      <c r="E246" s="468"/>
      <c r="F246" s="484"/>
      <c r="G246" s="452">
        <f t="shared" si="4"/>
        <v>0</v>
      </c>
    </row>
    <row r="247" spans="1:7" ht="20.25">
      <c r="A247" s="466"/>
      <c r="B247" s="480" t="s">
        <v>682</v>
      </c>
      <c r="C247" s="459" t="s">
        <v>683</v>
      </c>
      <c r="D247" s="463" t="s">
        <v>310</v>
      </c>
      <c r="E247" s="468">
        <v>50</v>
      </c>
      <c r="F247" s="454"/>
      <c r="G247" s="452">
        <f t="shared" si="4"/>
        <v>0</v>
      </c>
    </row>
    <row r="248" spans="1:7" ht="20.25">
      <c r="A248" s="466"/>
      <c r="B248" s="480" t="s">
        <v>684</v>
      </c>
      <c r="C248" s="459" t="s">
        <v>676</v>
      </c>
      <c r="D248" s="463" t="s">
        <v>310</v>
      </c>
      <c r="E248" s="468">
        <v>25</v>
      </c>
      <c r="F248" s="454"/>
      <c r="G248" s="452">
        <f t="shared" si="4"/>
        <v>0</v>
      </c>
    </row>
    <row r="249" spans="1:7" ht="121.5">
      <c r="A249" s="466">
        <v>92</v>
      </c>
      <c r="B249" s="480">
        <v>18.899999999999999</v>
      </c>
      <c r="C249" s="459" t="s">
        <v>765</v>
      </c>
      <c r="D249" s="463"/>
      <c r="E249" s="468"/>
      <c r="F249" s="484"/>
      <c r="G249" s="452">
        <f t="shared" si="4"/>
        <v>0</v>
      </c>
    </row>
    <row r="250" spans="1:7" ht="20.25">
      <c r="A250" s="466"/>
      <c r="B250" s="480" t="s">
        <v>685</v>
      </c>
      <c r="C250" s="459" t="s">
        <v>678</v>
      </c>
      <c r="D250" s="463" t="s">
        <v>310</v>
      </c>
      <c r="E250" s="468">
        <v>50</v>
      </c>
      <c r="F250" s="454"/>
      <c r="G250" s="452">
        <f t="shared" si="4"/>
        <v>0</v>
      </c>
    </row>
    <row r="251" spans="1:7" ht="20.25">
      <c r="A251" s="466"/>
      <c r="B251" s="480" t="s">
        <v>686</v>
      </c>
      <c r="C251" s="459" t="s">
        <v>687</v>
      </c>
      <c r="D251" s="463" t="s">
        <v>310</v>
      </c>
      <c r="E251" s="468">
        <v>50</v>
      </c>
      <c r="F251" s="454"/>
      <c r="G251" s="452">
        <f t="shared" si="4"/>
        <v>0</v>
      </c>
    </row>
    <row r="252" spans="1:7" ht="60.75">
      <c r="A252" s="466">
        <v>93</v>
      </c>
      <c r="B252" s="462">
        <v>18.13</v>
      </c>
      <c r="C252" s="459" t="s">
        <v>688</v>
      </c>
      <c r="D252" s="463"/>
      <c r="E252" s="468"/>
      <c r="F252" s="484"/>
      <c r="G252" s="452">
        <f t="shared" si="4"/>
        <v>0</v>
      </c>
    </row>
    <row r="253" spans="1:7" ht="20.25">
      <c r="A253" s="466"/>
      <c r="B253" s="462" t="s">
        <v>689</v>
      </c>
      <c r="C253" s="459" t="s">
        <v>690</v>
      </c>
      <c r="D253" s="463" t="s">
        <v>691</v>
      </c>
      <c r="E253" s="468">
        <v>1</v>
      </c>
      <c r="F253" s="454"/>
      <c r="G253" s="452">
        <f t="shared" si="4"/>
        <v>0</v>
      </c>
    </row>
    <row r="254" spans="1:7" ht="40.5">
      <c r="A254" s="466">
        <v>94</v>
      </c>
      <c r="B254" s="462">
        <v>18.190000000000001</v>
      </c>
      <c r="C254" s="459" t="s">
        <v>692</v>
      </c>
      <c r="D254" s="463"/>
      <c r="E254" s="468"/>
      <c r="F254" s="484"/>
      <c r="G254" s="452">
        <f t="shared" si="4"/>
        <v>0</v>
      </c>
    </row>
    <row r="255" spans="1:7" ht="40.5">
      <c r="A255" s="466"/>
      <c r="B255" s="462" t="s">
        <v>693</v>
      </c>
      <c r="C255" s="459" t="s">
        <v>694</v>
      </c>
      <c r="D255" s="463" t="s">
        <v>264</v>
      </c>
      <c r="E255" s="468">
        <v>2</v>
      </c>
      <c r="F255" s="454"/>
      <c r="G255" s="452">
        <f t="shared" si="4"/>
        <v>0</v>
      </c>
    </row>
    <row r="256" spans="1:7" ht="40.5">
      <c r="A256" s="466">
        <v>95</v>
      </c>
      <c r="B256" s="462">
        <v>18.21</v>
      </c>
      <c r="C256" s="459" t="s">
        <v>695</v>
      </c>
      <c r="D256" s="463"/>
      <c r="E256" s="468"/>
      <c r="F256" s="484"/>
      <c r="G256" s="452">
        <f t="shared" si="4"/>
        <v>0</v>
      </c>
    </row>
    <row r="257" spans="1:7" ht="20.25">
      <c r="A257" s="466"/>
      <c r="B257" s="462" t="s">
        <v>696</v>
      </c>
      <c r="C257" s="459" t="s">
        <v>697</v>
      </c>
      <c r="D257" s="463"/>
      <c r="E257" s="468"/>
      <c r="F257" s="484"/>
      <c r="G257" s="452">
        <f t="shared" si="4"/>
        <v>0</v>
      </c>
    </row>
    <row r="258" spans="1:7" ht="40.5">
      <c r="A258" s="466"/>
      <c r="B258" s="462" t="s">
        <v>698</v>
      </c>
      <c r="C258" s="459" t="s">
        <v>699</v>
      </c>
      <c r="D258" s="463" t="s">
        <v>264</v>
      </c>
      <c r="E258" s="468">
        <v>10</v>
      </c>
      <c r="F258" s="454"/>
      <c r="G258" s="452">
        <f t="shared" si="4"/>
        <v>0</v>
      </c>
    </row>
    <row r="259" spans="1:7" ht="101.25">
      <c r="A259" s="466">
        <v>96</v>
      </c>
      <c r="B259" s="462">
        <v>18.48</v>
      </c>
      <c r="C259" s="459" t="s">
        <v>700</v>
      </c>
      <c r="D259" s="463"/>
      <c r="E259" s="468"/>
      <c r="F259" s="484"/>
      <c r="G259" s="452">
        <f t="shared" si="4"/>
        <v>0</v>
      </c>
    </row>
    <row r="260" spans="1:7" ht="20.25">
      <c r="A260" s="466"/>
      <c r="B260" s="480" t="s">
        <v>701</v>
      </c>
      <c r="C260" s="459" t="s">
        <v>702</v>
      </c>
      <c r="D260" s="463" t="s">
        <v>703</v>
      </c>
      <c r="E260" s="468">
        <v>1000</v>
      </c>
      <c r="F260" s="454"/>
      <c r="G260" s="452">
        <f t="shared" si="4"/>
        <v>0</v>
      </c>
    </row>
    <row r="261" spans="1:7" ht="40.5">
      <c r="A261" s="466">
        <v>97</v>
      </c>
      <c r="B261" s="462">
        <v>18.52</v>
      </c>
      <c r="C261" s="459" t="s">
        <v>704</v>
      </c>
      <c r="D261" s="463"/>
      <c r="E261" s="468"/>
      <c r="F261" s="454"/>
      <c r="G261" s="452">
        <f t="shared" si="4"/>
        <v>0</v>
      </c>
    </row>
    <row r="262" spans="1:7" ht="20.25">
      <c r="A262" s="466"/>
      <c r="B262" s="462" t="s">
        <v>705</v>
      </c>
      <c r="C262" s="459" t="s">
        <v>699</v>
      </c>
      <c r="D262" s="463" t="s">
        <v>264</v>
      </c>
      <c r="E262" s="468">
        <v>2</v>
      </c>
      <c r="F262" s="454"/>
      <c r="G262" s="452">
        <f t="shared" si="4"/>
        <v>0</v>
      </c>
    </row>
    <row r="263" spans="1:7" ht="40.5">
      <c r="A263" s="466">
        <v>98</v>
      </c>
      <c r="B263" s="462">
        <v>18.53</v>
      </c>
      <c r="C263" s="459" t="s">
        <v>706</v>
      </c>
      <c r="D263" s="463"/>
      <c r="E263" s="468"/>
      <c r="F263" s="484"/>
      <c r="G263" s="452">
        <f t="shared" si="4"/>
        <v>0</v>
      </c>
    </row>
    <row r="264" spans="1:7" ht="20.25">
      <c r="A264" s="466"/>
      <c r="B264" s="462" t="s">
        <v>707</v>
      </c>
      <c r="C264" s="459" t="s">
        <v>699</v>
      </c>
      <c r="D264" s="463" t="s">
        <v>264</v>
      </c>
      <c r="E264" s="468">
        <v>10</v>
      </c>
      <c r="F264" s="454"/>
      <c r="G264" s="452">
        <f t="shared" si="4"/>
        <v>0</v>
      </c>
    </row>
    <row r="265" spans="1:7" ht="40.5">
      <c r="A265" s="466">
        <v>99</v>
      </c>
      <c r="B265" s="462">
        <v>18.18</v>
      </c>
      <c r="C265" s="459" t="s">
        <v>708</v>
      </c>
      <c r="D265" s="463"/>
      <c r="E265" s="468"/>
      <c r="F265" s="454"/>
      <c r="G265" s="452">
        <f t="shared" si="4"/>
        <v>0</v>
      </c>
    </row>
    <row r="266" spans="1:7" ht="20.25">
      <c r="A266" s="466"/>
      <c r="B266" s="462" t="s">
        <v>709</v>
      </c>
      <c r="C266" s="459" t="s">
        <v>710</v>
      </c>
      <c r="D266" s="463" t="s">
        <v>264</v>
      </c>
      <c r="E266" s="468">
        <v>4</v>
      </c>
      <c r="F266" s="454"/>
      <c r="G266" s="452">
        <f t="shared" si="4"/>
        <v>0</v>
      </c>
    </row>
    <row r="267" spans="1:7" ht="202.5">
      <c r="A267" s="466">
        <v>100</v>
      </c>
      <c r="B267" s="462">
        <v>18.32</v>
      </c>
      <c r="C267" s="459" t="s">
        <v>711</v>
      </c>
      <c r="D267" s="463"/>
      <c r="E267" s="468"/>
      <c r="F267" s="454"/>
      <c r="G267" s="452">
        <f t="shared" si="4"/>
        <v>0</v>
      </c>
    </row>
    <row r="268" spans="1:7" ht="40.5">
      <c r="A268" s="466"/>
      <c r="B268" s="462" t="s">
        <v>712</v>
      </c>
      <c r="C268" s="459" t="s">
        <v>713</v>
      </c>
      <c r="D268" s="463" t="s">
        <v>264</v>
      </c>
      <c r="E268" s="468">
        <v>4</v>
      </c>
      <c r="F268" s="454"/>
      <c r="G268" s="452">
        <f t="shared" si="4"/>
        <v>0</v>
      </c>
    </row>
    <row r="269" spans="1:7" ht="20.25">
      <c r="A269" s="466"/>
      <c r="B269" s="462"/>
      <c r="C269" s="459"/>
      <c r="D269" s="463"/>
      <c r="E269" s="468"/>
      <c r="F269" s="454"/>
      <c r="G269" s="452">
        <f t="shared" si="4"/>
        <v>0</v>
      </c>
    </row>
    <row r="270" spans="1:7" ht="99">
      <c r="A270" s="466" t="s">
        <v>714</v>
      </c>
      <c r="B270" s="469"/>
      <c r="C270" s="470"/>
      <c r="D270" s="463"/>
      <c r="E270" s="468"/>
      <c r="F270" s="484"/>
      <c r="G270" s="452">
        <f t="shared" si="4"/>
        <v>0</v>
      </c>
    </row>
    <row r="271" spans="1:7" ht="60.75">
      <c r="A271" s="466">
        <v>101</v>
      </c>
      <c r="B271" s="480">
        <v>19.2</v>
      </c>
      <c r="C271" s="459" t="s">
        <v>715</v>
      </c>
      <c r="D271" s="463"/>
      <c r="E271" s="468"/>
      <c r="F271" s="484"/>
      <c r="G271" s="452">
        <f t="shared" si="4"/>
        <v>0</v>
      </c>
    </row>
    <row r="272" spans="1:7" ht="20.25">
      <c r="A272" s="466"/>
      <c r="B272" s="462" t="s">
        <v>716</v>
      </c>
      <c r="C272" s="459" t="s">
        <v>717</v>
      </c>
      <c r="D272" s="463" t="s">
        <v>310</v>
      </c>
      <c r="E272" s="468">
        <v>65</v>
      </c>
      <c r="F272" s="454"/>
      <c r="G272" s="452">
        <f t="shared" si="4"/>
        <v>0</v>
      </c>
    </row>
    <row r="273" spans="1:7" ht="20.25">
      <c r="A273" s="466"/>
      <c r="B273" s="462" t="s">
        <v>298</v>
      </c>
      <c r="C273" s="459" t="s">
        <v>718</v>
      </c>
      <c r="D273" s="463" t="s">
        <v>310</v>
      </c>
      <c r="E273" s="468">
        <v>70</v>
      </c>
      <c r="F273" s="454"/>
      <c r="G273" s="452">
        <f t="shared" si="4"/>
        <v>0</v>
      </c>
    </row>
    <row r="274" spans="1:7" ht="101.25">
      <c r="A274" s="466">
        <v>102</v>
      </c>
      <c r="B274" s="462">
        <v>19.399999999999999</v>
      </c>
      <c r="C274" s="459" t="s">
        <v>719</v>
      </c>
      <c r="D274" s="463"/>
      <c r="E274" s="468"/>
      <c r="F274" s="454"/>
      <c r="G274" s="452">
        <f t="shared" si="4"/>
        <v>0</v>
      </c>
    </row>
    <row r="275" spans="1:7" ht="20.25">
      <c r="A275" s="466"/>
      <c r="B275" s="462" t="s">
        <v>720</v>
      </c>
      <c r="C275" s="459" t="s">
        <v>721</v>
      </c>
      <c r="D275" s="463"/>
      <c r="E275" s="468"/>
      <c r="F275" s="454"/>
      <c r="G275" s="452">
        <f t="shared" si="4"/>
        <v>0</v>
      </c>
    </row>
    <row r="276" spans="1:7" ht="40.5">
      <c r="A276" s="466"/>
      <c r="B276" s="462" t="s">
        <v>722</v>
      </c>
      <c r="C276" s="459" t="s">
        <v>723</v>
      </c>
      <c r="D276" s="473" t="s">
        <v>270</v>
      </c>
      <c r="E276" s="468">
        <v>6</v>
      </c>
      <c r="F276" s="454"/>
      <c r="G276" s="452">
        <f t="shared" si="4"/>
        <v>0</v>
      </c>
    </row>
    <row r="277" spans="1:7" ht="20.25">
      <c r="A277" s="466"/>
      <c r="B277" s="462"/>
      <c r="C277" s="459"/>
      <c r="D277" s="463"/>
      <c r="E277" s="468"/>
      <c r="F277" s="454"/>
      <c r="G277" s="452">
        <f t="shared" si="4"/>
        <v>0</v>
      </c>
    </row>
    <row r="278" spans="1:7" ht="222.75">
      <c r="A278" s="466">
        <v>103</v>
      </c>
      <c r="B278" s="462">
        <v>19.7</v>
      </c>
      <c r="C278" s="459" t="s">
        <v>724</v>
      </c>
      <c r="D278" s="463"/>
      <c r="E278" s="468"/>
      <c r="F278" s="454"/>
      <c r="G278" s="452">
        <f t="shared" si="4"/>
        <v>0</v>
      </c>
    </row>
    <row r="279" spans="1:7" ht="81">
      <c r="A279" s="466"/>
      <c r="B279" s="462" t="s">
        <v>725</v>
      </c>
      <c r="C279" s="459" t="s">
        <v>726</v>
      </c>
      <c r="D279" s="463"/>
      <c r="E279" s="468"/>
      <c r="F279" s="454"/>
      <c r="G279" s="452">
        <f t="shared" si="4"/>
        <v>0</v>
      </c>
    </row>
    <row r="280" spans="1:7" ht="40.5">
      <c r="A280" s="466"/>
      <c r="B280" s="462" t="s">
        <v>727</v>
      </c>
      <c r="C280" s="459" t="s">
        <v>723</v>
      </c>
      <c r="D280" s="473" t="s">
        <v>270</v>
      </c>
      <c r="E280" s="468">
        <v>2</v>
      </c>
      <c r="F280" s="454"/>
      <c r="G280" s="452">
        <f t="shared" si="4"/>
        <v>0</v>
      </c>
    </row>
    <row r="281" spans="1:7" ht="20.25">
      <c r="A281" s="466"/>
      <c r="B281" s="462"/>
      <c r="C281" s="459"/>
      <c r="D281" s="463"/>
      <c r="E281" s="468"/>
      <c r="F281" s="454"/>
      <c r="G281" s="452">
        <f t="shared" ref="G281:G317" si="5">E281*F281</f>
        <v>0</v>
      </c>
    </row>
    <row r="282" spans="1:7" ht="141.75">
      <c r="A282" s="466">
        <v>104</v>
      </c>
      <c r="B282" s="480" t="s">
        <v>728</v>
      </c>
      <c r="C282" s="459" t="s">
        <v>729</v>
      </c>
      <c r="D282" s="473"/>
      <c r="E282" s="468"/>
      <c r="F282" s="484"/>
      <c r="G282" s="452">
        <f t="shared" si="5"/>
        <v>0</v>
      </c>
    </row>
    <row r="283" spans="1:7" ht="20.25">
      <c r="A283" s="466"/>
      <c r="B283" s="480" t="s">
        <v>730</v>
      </c>
      <c r="C283" s="459" t="s">
        <v>731</v>
      </c>
      <c r="D283" s="473" t="s">
        <v>270</v>
      </c>
      <c r="E283" s="468">
        <v>2</v>
      </c>
      <c r="F283" s="454"/>
      <c r="G283" s="452">
        <f t="shared" si="5"/>
        <v>0</v>
      </c>
    </row>
    <row r="284" spans="1:7" ht="20.25">
      <c r="A284" s="466"/>
      <c r="B284" s="480" t="s">
        <v>732</v>
      </c>
      <c r="C284" s="459" t="s">
        <v>733</v>
      </c>
      <c r="D284" s="473" t="s">
        <v>270</v>
      </c>
      <c r="E284" s="468">
        <v>2</v>
      </c>
      <c r="F284" s="454"/>
      <c r="G284" s="452">
        <f t="shared" si="5"/>
        <v>0</v>
      </c>
    </row>
    <row r="285" spans="1:7" ht="243">
      <c r="A285" s="466">
        <v>105</v>
      </c>
      <c r="B285" s="475">
        <v>21.1</v>
      </c>
      <c r="C285" s="459" t="s">
        <v>734</v>
      </c>
      <c r="D285" s="463"/>
      <c r="E285" s="468"/>
      <c r="F285" s="484"/>
      <c r="G285" s="452">
        <f t="shared" si="5"/>
        <v>0</v>
      </c>
    </row>
    <row r="286" spans="1:7" ht="20.25">
      <c r="A286" s="466"/>
      <c r="B286" s="462" t="s">
        <v>735</v>
      </c>
      <c r="C286" s="459" t="s">
        <v>736</v>
      </c>
      <c r="D286" s="463"/>
      <c r="E286" s="468"/>
      <c r="F286" s="484"/>
      <c r="G286" s="452">
        <f t="shared" si="5"/>
        <v>0</v>
      </c>
    </row>
    <row r="287" spans="1:7" ht="40.5">
      <c r="A287" s="466"/>
      <c r="B287" s="462" t="s">
        <v>737</v>
      </c>
      <c r="C287" s="459" t="s">
        <v>738</v>
      </c>
      <c r="D287" s="463" t="s">
        <v>526</v>
      </c>
      <c r="E287" s="468">
        <v>200</v>
      </c>
      <c r="F287" s="454"/>
      <c r="G287" s="452">
        <f t="shared" si="5"/>
        <v>0</v>
      </c>
    </row>
    <row r="288" spans="1:7" ht="81">
      <c r="A288" s="466"/>
      <c r="B288" s="462" t="s">
        <v>739</v>
      </c>
      <c r="C288" s="459" t="s">
        <v>740</v>
      </c>
      <c r="D288" s="463"/>
      <c r="E288" s="468"/>
      <c r="F288" s="484"/>
      <c r="G288" s="452">
        <f t="shared" si="5"/>
        <v>0</v>
      </c>
    </row>
    <row r="289" spans="1:7" ht="40.5">
      <c r="A289" s="466"/>
      <c r="B289" s="462" t="s">
        <v>741</v>
      </c>
      <c r="C289" s="459" t="s">
        <v>738</v>
      </c>
      <c r="D289" s="463" t="s">
        <v>526</v>
      </c>
      <c r="E289" s="468">
        <v>700</v>
      </c>
      <c r="F289" s="484"/>
      <c r="G289" s="452">
        <f t="shared" si="5"/>
        <v>0</v>
      </c>
    </row>
    <row r="290" spans="1:7" ht="202.5">
      <c r="A290" s="466">
        <v>106</v>
      </c>
      <c r="B290" s="462">
        <v>21.17</v>
      </c>
      <c r="C290" s="459" t="s">
        <v>742</v>
      </c>
      <c r="D290" s="463" t="s">
        <v>526</v>
      </c>
      <c r="E290" s="468">
        <v>325</v>
      </c>
      <c r="F290" s="484"/>
      <c r="G290" s="452">
        <f t="shared" si="5"/>
        <v>0</v>
      </c>
    </row>
    <row r="291" spans="1:7" ht="101.25">
      <c r="A291" s="466">
        <v>107</v>
      </c>
      <c r="B291" s="475">
        <v>21.3</v>
      </c>
      <c r="C291" s="459" t="s">
        <v>743</v>
      </c>
      <c r="D291" s="463"/>
      <c r="E291" s="468"/>
      <c r="F291" s="484"/>
      <c r="G291" s="452">
        <f t="shared" si="5"/>
        <v>0</v>
      </c>
    </row>
    <row r="292" spans="1:7" ht="20.25">
      <c r="A292" s="466"/>
      <c r="B292" s="462" t="s">
        <v>744</v>
      </c>
      <c r="C292" s="459" t="s">
        <v>745</v>
      </c>
      <c r="D292" s="463" t="s">
        <v>341</v>
      </c>
      <c r="E292" s="468">
        <v>4</v>
      </c>
      <c r="F292" s="454"/>
      <c r="G292" s="452">
        <f t="shared" si="5"/>
        <v>0</v>
      </c>
    </row>
    <row r="293" spans="1:7" ht="40.5">
      <c r="A293" s="466"/>
      <c r="B293" s="462" t="s">
        <v>746</v>
      </c>
      <c r="C293" s="459" t="s">
        <v>747</v>
      </c>
      <c r="D293" s="463" t="s">
        <v>341</v>
      </c>
      <c r="E293" s="477">
        <v>60</v>
      </c>
      <c r="F293" s="484"/>
      <c r="G293" s="452">
        <f t="shared" si="5"/>
        <v>0</v>
      </c>
    </row>
    <row r="294" spans="1:7" ht="81">
      <c r="A294" s="466">
        <v>108</v>
      </c>
      <c r="B294" s="458">
        <v>21.8</v>
      </c>
      <c r="C294" s="459" t="s">
        <v>748</v>
      </c>
      <c r="D294" s="463"/>
      <c r="E294" s="468"/>
      <c r="F294" s="484"/>
      <c r="G294" s="452">
        <f t="shared" si="5"/>
        <v>0</v>
      </c>
    </row>
    <row r="295" spans="1:7" ht="20.25">
      <c r="A295" s="466"/>
      <c r="B295" s="462" t="s">
        <v>749</v>
      </c>
      <c r="C295" s="459" t="s">
        <v>750</v>
      </c>
      <c r="D295" s="463" t="s">
        <v>252</v>
      </c>
      <c r="E295" s="468">
        <v>245</v>
      </c>
      <c r="F295" s="454"/>
      <c r="G295" s="452">
        <f t="shared" si="5"/>
        <v>0</v>
      </c>
    </row>
    <row r="296" spans="1:7" ht="20.25">
      <c r="A296" s="466">
        <v>109</v>
      </c>
      <c r="B296" s="462">
        <v>22.14</v>
      </c>
      <c r="C296" s="459" t="s">
        <v>751</v>
      </c>
      <c r="D296" s="463"/>
      <c r="E296" s="477"/>
      <c r="F296" s="484"/>
      <c r="G296" s="452">
        <f t="shared" si="5"/>
        <v>0</v>
      </c>
    </row>
    <row r="297" spans="1:7" ht="40.5">
      <c r="A297" s="466"/>
      <c r="B297" s="462" t="s">
        <v>752</v>
      </c>
      <c r="C297" s="459" t="s">
        <v>753</v>
      </c>
      <c r="D297" s="463" t="s">
        <v>754</v>
      </c>
      <c r="E297" s="477">
        <v>10</v>
      </c>
      <c r="F297" s="484"/>
      <c r="G297" s="452">
        <f t="shared" si="5"/>
        <v>0</v>
      </c>
    </row>
    <row r="298" spans="1:7" ht="210" customHeight="1">
      <c r="A298" s="466">
        <v>110</v>
      </c>
      <c r="B298" s="462" t="s">
        <v>755</v>
      </c>
      <c r="C298" s="459" t="s">
        <v>756</v>
      </c>
      <c r="D298" s="463" t="s">
        <v>757</v>
      </c>
      <c r="E298" s="477">
        <v>160</v>
      </c>
      <c r="F298" s="484"/>
      <c r="G298" s="452">
        <f t="shared" si="5"/>
        <v>0</v>
      </c>
    </row>
    <row r="299" spans="1:7" ht="20.25">
      <c r="A299" s="466"/>
      <c r="B299" s="462"/>
      <c r="C299" s="459"/>
      <c r="D299" s="463"/>
      <c r="E299" s="477"/>
      <c r="F299" s="484"/>
      <c r="G299" s="452">
        <f t="shared" si="5"/>
        <v>0</v>
      </c>
    </row>
    <row r="300" spans="1:7" ht="223.5" customHeight="1">
      <c r="A300" s="466">
        <v>111</v>
      </c>
      <c r="B300" s="462">
        <v>26.19</v>
      </c>
      <c r="C300" s="459" t="s">
        <v>758</v>
      </c>
      <c r="D300" s="463"/>
      <c r="E300" s="477"/>
      <c r="F300" s="484"/>
      <c r="G300" s="452">
        <f t="shared" si="5"/>
        <v>0</v>
      </c>
    </row>
    <row r="301" spans="1:7" ht="40.5">
      <c r="A301" s="466"/>
      <c r="B301" s="462" t="s">
        <v>340</v>
      </c>
      <c r="C301" s="459" t="s">
        <v>759</v>
      </c>
      <c r="D301" s="463" t="s">
        <v>341</v>
      </c>
      <c r="E301" s="477">
        <v>350</v>
      </c>
      <c r="F301" s="484"/>
      <c r="G301" s="452">
        <f t="shared" si="5"/>
        <v>0</v>
      </c>
    </row>
    <row r="302" spans="1:7" ht="20.25" hidden="1">
      <c r="A302" s="466"/>
      <c r="B302" s="462"/>
      <c r="C302" s="459"/>
      <c r="D302" s="463"/>
      <c r="E302" s="477"/>
      <c r="F302" s="484"/>
      <c r="G302" s="452">
        <f t="shared" si="5"/>
        <v>0</v>
      </c>
    </row>
    <row r="303" spans="1:7" ht="20.25" hidden="1">
      <c r="A303" s="466"/>
      <c r="B303" s="462"/>
      <c r="C303" s="459"/>
      <c r="D303" s="463"/>
      <c r="E303" s="468"/>
      <c r="F303" s="454"/>
      <c r="G303" s="452"/>
    </row>
    <row r="304" spans="1:7" ht="20.25" hidden="1">
      <c r="A304" s="466"/>
      <c r="B304" s="462"/>
      <c r="C304" s="459"/>
      <c r="D304" s="463"/>
      <c r="E304" s="468"/>
      <c r="F304" s="454"/>
      <c r="G304" s="452"/>
    </row>
    <row r="305" spans="1:7" ht="20.25" hidden="1">
      <c r="A305" s="457"/>
      <c r="B305" s="462"/>
      <c r="C305" s="459"/>
      <c r="D305" s="463"/>
      <c r="E305" s="464"/>
      <c r="F305" s="454"/>
      <c r="G305" s="452">
        <f t="shared" si="5"/>
        <v>0</v>
      </c>
    </row>
    <row r="306" spans="1:7" ht="20.25" hidden="1">
      <c r="A306" s="457"/>
      <c r="B306" s="458"/>
      <c r="C306" s="459"/>
      <c r="D306" s="463"/>
      <c r="E306" s="464"/>
      <c r="F306" s="454"/>
      <c r="G306" s="452">
        <f t="shared" si="5"/>
        <v>0</v>
      </c>
    </row>
    <row r="307" spans="1:7" ht="20.25" hidden="1">
      <c r="A307" s="457"/>
      <c r="B307" s="458"/>
      <c r="C307" s="459"/>
      <c r="D307" s="463"/>
      <c r="E307" s="464"/>
      <c r="F307" s="454"/>
      <c r="G307" s="452">
        <f t="shared" si="5"/>
        <v>0</v>
      </c>
    </row>
    <row r="308" spans="1:7" ht="20.25" hidden="1">
      <c r="A308" s="457"/>
      <c r="B308" s="462"/>
      <c r="C308" s="459"/>
      <c r="D308" s="463"/>
      <c r="E308" s="464"/>
      <c r="F308" s="454"/>
      <c r="G308" s="452">
        <f t="shared" si="5"/>
        <v>0</v>
      </c>
    </row>
    <row r="309" spans="1:7" ht="20.25" hidden="1">
      <c r="A309" s="457"/>
      <c r="B309" s="458"/>
      <c r="C309" s="459"/>
      <c r="D309" s="463"/>
      <c r="E309" s="464"/>
      <c r="F309" s="454"/>
      <c r="G309" s="452">
        <f t="shared" si="5"/>
        <v>0</v>
      </c>
    </row>
    <row r="310" spans="1:7" ht="20.25" hidden="1">
      <c r="A310" s="457"/>
      <c r="B310" s="462"/>
      <c r="C310" s="459"/>
      <c r="D310" s="463"/>
      <c r="E310" s="464"/>
      <c r="F310" s="454"/>
      <c r="G310" s="452">
        <f t="shared" si="5"/>
        <v>0</v>
      </c>
    </row>
    <row r="311" spans="1:7" ht="20.25" hidden="1">
      <c r="A311" s="457"/>
      <c r="B311" s="458"/>
      <c r="C311" s="459"/>
      <c r="D311" s="463"/>
      <c r="E311" s="464"/>
      <c r="F311" s="454"/>
      <c r="G311" s="452">
        <f t="shared" si="5"/>
        <v>0</v>
      </c>
    </row>
    <row r="312" spans="1:7" ht="20.25" hidden="1">
      <c r="A312" s="457"/>
      <c r="B312" s="458"/>
      <c r="C312" s="459"/>
      <c r="D312" s="463"/>
      <c r="E312" s="464"/>
      <c r="F312" s="454"/>
      <c r="G312" s="452">
        <f t="shared" si="5"/>
        <v>0</v>
      </c>
    </row>
    <row r="313" spans="1:7" ht="20.25" hidden="1">
      <c r="A313" s="457"/>
      <c r="B313" s="462"/>
      <c r="C313" s="459"/>
      <c r="D313" s="463"/>
      <c r="E313" s="464"/>
      <c r="F313" s="454"/>
      <c r="G313" s="452">
        <f t="shared" si="5"/>
        <v>0</v>
      </c>
    </row>
    <row r="314" spans="1:7" ht="20.25" hidden="1">
      <c r="A314" s="457"/>
      <c r="B314" s="458"/>
      <c r="C314" s="459"/>
      <c r="D314" s="463"/>
      <c r="E314" s="464"/>
      <c r="F314" s="454"/>
      <c r="G314" s="452">
        <f t="shared" si="5"/>
        <v>0</v>
      </c>
    </row>
    <row r="315" spans="1:7" ht="20.25" hidden="1">
      <c r="A315" s="457"/>
      <c r="B315" s="462"/>
      <c r="C315" s="459"/>
      <c r="D315" s="463"/>
      <c r="E315" s="464"/>
      <c r="F315" s="454"/>
      <c r="G315" s="452">
        <f t="shared" si="5"/>
        <v>0</v>
      </c>
    </row>
    <row r="316" spans="1:7" ht="20.25" hidden="1">
      <c r="A316" s="457"/>
      <c r="B316" s="458"/>
      <c r="C316" s="459"/>
      <c r="D316" s="463"/>
      <c r="E316" s="464"/>
      <c r="F316" s="454"/>
      <c r="G316" s="452">
        <f t="shared" si="5"/>
        <v>0</v>
      </c>
    </row>
    <row r="317" spans="1:7" ht="20.25">
      <c r="A317" s="457"/>
      <c r="B317" s="458"/>
      <c r="C317" s="459"/>
      <c r="D317" s="463"/>
      <c r="E317" s="464"/>
      <c r="F317" s="454"/>
      <c r="G317" s="452">
        <f t="shared" si="5"/>
        <v>0</v>
      </c>
    </row>
    <row r="318" spans="1:7" ht="20.25">
      <c r="A318" s="441"/>
      <c r="B318" s="441"/>
      <c r="C318" s="444"/>
      <c r="D318" s="443"/>
      <c r="E318" s="442"/>
      <c r="F318" s="442"/>
      <c r="G318" s="442"/>
    </row>
    <row r="319" spans="1:7" ht="52.5">
      <c r="A319" s="413"/>
      <c r="B319" s="402"/>
      <c r="C319" s="449" t="s">
        <v>333</v>
      </c>
      <c r="D319" s="425"/>
      <c r="E319" s="434"/>
      <c r="F319" s="408"/>
      <c r="G319" s="453">
        <f>SUM(G17:G318)</f>
        <v>0</v>
      </c>
    </row>
    <row r="320" spans="1:7">
      <c r="A320" s="100" t="s">
        <v>78</v>
      </c>
      <c r="B320" s="288"/>
      <c r="C320" s="450" t="str">
        <f>IF('Names of Bidder'!D23=0, "", 'Names of Bidder'!D23)</f>
        <v/>
      </c>
      <c r="D320" s="408"/>
      <c r="F320" s="346" t="s">
        <v>80</v>
      </c>
      <c r="G320" s="369" t="str">
        <f>IF('Names of Bidder'!D18=0, "", 'Names of Bidder'!D18)</f>
        <v/>
      </c>
    </row>
    <row r="321" spans="1:7">
      <c r="A321" s="100" t="s">
        <v>79</v>
      </c>
      <c r="B321" s="288"/>
      <c r="C321" s="450" t="str">
        <f>IF('Names of Bidder'!D24=0, "", 'Names of Bidder'!D24)</f>
        <v/>
      </c>
      <c r="F321" s="346" t="s">
        <v>81</v>
      </c>
      <c r="G321" s="356" t="str">
        <f>IF('Names of Bidder'!D19=0, "", 'Names of Bidder'!D19)</f>
        <v/>
      </c>
    </row>
    <row r="322" spans="1:7">
      <c r="C322" s="451"/>
    </row>
    <row r="323" spans="1:7">
      <c r="C323" s="451"/>
      <c r="F323" s="346"/>
    </row>
  </sheetData>
  <sheetProtection formatColumns="0" formatRows="0" selectLockedCells="1"/>
  <customSheetViews>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3">
    <mergeCell ref="A3:G3"/>
    <mergeCell ref="A4:G4"/>
    <mergeCell ref="A16:C16"/>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5"/>
  <sheetViews>
    <sheetView view="pageBreakPreview" topLeftCell="A63" zoomScale="90" zoomScaleNormal="91" zoomScaleSheetLayoutView="90" workbookViewId="0">
      <selection activeCell="F76" sqref="F17:F76"/>
    </sheetView>
  </sheetViews>
  <sheetFormatPr defaultColWidth="9" defaultRowHeight="16.5"/>
  <cols>
    <col min="1" max="1" width="8.25" style="362" customWidth="1"/>
    <col min="2" max="2" width="7.25" style="362" customWidth="1"/>
    <col min="3" max="3" width="54.125" style="358" customWidth="1"/>
    <col min="4" max="4" width="10.375" style="357" customWidth="1"/>
    <col min="5" max="5" width="15.75" style="431" customWidth="1"/>
    <col min="6" max="6" width="22.125" style="359" customWidth="1"/>
    <col min="7" max="7" width="26.5" style="359"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ht="18" customHeight="1">
      <c r="A1" s="58" t="str">
        <f>Cover!B3</f>
        <v xml:space="preserve">Specification No.: WR-I/C&amp;M/VRL/NIT-255/I-3858-2024/RFX-5002004109    </v>
      </c>
      <c r="B1" s="486"/>
      <c r="C1" s="486"/>
      <c r="D1" s="331"/>
      <c r="E1" s="57"/>
      <c r="F1" s="332"/>
      <c r="G1" s="332" t="s">
        <v>84</v>
      </c>
    </row>
    <row r="2" spans="1:14" ht="23.25" customHeight="1">
      <c r="A2" s="345"/>
      <c r="B2" s="352"/>
      <c r="C2" s="355"/>
      <c r="D2" s="345"/>
      <c r="E2" s="205"/>
      <c r="F2" s="356"/>
      <c r="G2" s="356"/>
    </row>
    <row r="3" spans="1:14" ht="37.5" customHeight="1">
      <c r="A3" s="578" t="str">
        <f>Cover!$B$2</f>
        <v>"CONSTRUCTION OF COMMUNITY CENTER AT TAMNAR POOLING STATION."</v>
      </c>
      <c r="B3" s="578"/>
      <c r="C3" s="578"/>
      <c r="D3" s="578"/>
      <c r="E3" s="578"/>
      <c r="F3" s="578"/>
      <c r="G3" s="578"/>
      <c r="L3" s="335"/>
      <c r="N3" s="336"/>
    </row>
    <row r="4" spans="1:14" ht="32.25" customHeight="1">
      <c r="A4" s="579" t="s">
        <v>325</v>
      </c>
      <c r="B4" s="580"/>
      <c r="C4" s="580"/>
      <c r="D4" s="580"/>
      <c r="E4" s="580"/>
      <c r="F4" s="580"/>
      <c r="G4" s="580"/>
      <c r="H4" s="337"/>
      <c r="L4" s="335"/>
      <c r="N4" s="336"/>
    </row>
    <row r="5" spans="1:14" ht="18" customHeight="1">
      <c r="G5" s="356"/>
      <c r="L5" s="335"/>
      <c r="N5" s="336"/>
    </row>
    <row r="6" spans="1:14" ht="18" customHeight="1">
      <c r="A6" s="278" t="str">
        <f>'  Sch-1'!A6</f>
        <v>Bidder’s Name and Address</v>
      </c>
      <c r="B6" s="26"/>
      <c r="C6" s="360"/>
      <c r="D6" s="360"/>
      <c r="E6" s="275"/>
      <c r="F6" s="356" t="s">
        <v>74</v>
      </c>
      <c r="G6" s="356"/>
      <c r="H6" s="360"/>
      <c r="L6" s="335"/>
      <c r="N6" s="336"/>
    </row>
    <row r="7" spans="1:14" ht="18" customHeight="1">
      <c r="A7" s="365" t="str">
        <f>'  Sch-1'!A7</f>
        <v xml:space="preserve">Bidder as </v>
      </c>
      <c r="B7" s="338"/>
      <c r="F7" s="361" t="s">
        <v>110</v>
      </c>
      <c r="G7" s="356"/>
      <c r="H7" s="360"/>
      <c r="L7" s="335"/>
      <c r="N7" s="336"/>
    </row>
    <row r="8" spans="1:14">
      <c r="A8" s="278" t="s">
        <v>75</v>
      </c>
      <c r="B8" s="26"/>
      <c r="C8" s="577" t="str">
        <f>IF('  Sch-1'!C8=0, "", '  Sch-1'!C8)</f>
        <v/>
      </c>
      <c r="D8" s="577"/>
      <c r="E8" s="577"/>
      <c r="F8" s="367" t="s">
        <v>77</v>
      </c>
      <c r="G8" s="361"/>
      <c r="L8" s="335"/>
      <c r="N8" s="336"/>
    </row>
    <row r="9" spans="1:14">
      <c r="A9" s="278" t="s">
        <v>76</v>
      </c>
      <c r="B9" s="26"/>
      <c r="C9" s="577" t="str">
        <f>IF('  Sch-1'!C9=0, "", '  Sch-1'!C9)</f>
        <v/>
      </c>
      <c r="D9" s="577"/>
      <c r="E9" s="577"/>
      <c r="F9" s="367" t="s">
        <v>111</v>
      </c>
      <c r="G9" s="361"/>
      <c r="L9" s="335"/>
      <c r="N9" s="336"/>
    </row>
    <row r="10" spans="1:14">
      <c r="A10" s="366"/>
      <c r="B10" s="360"/>
      <c r="C10" s="577" t="str">
        <f>IF('  Sch-1'!C10=0, "", '  Sch-1'!C10)</f>
        <v/>
      </c>
      <c r="D10" s="577"/>
      <c r="E10" s="577"/>
      <c r="F10" s="367" t="s">
        <v>112</v>
      </c>
      <c r="G10" s="361"/>
    </row>
    <row r="11" spans="1:14">
      <c r="A11" s="366"/>
      <c r="B11" s="360"/>
      <c r="C11" s="577" t="str">
        <f>IF('  Sch-1'!C11=0, "", '  Sch-1'!C11)</f>
        <v/>
      </c>
      <c r="D11" s="577"/>
      <c r="E11" s="577"/>
      <c r="F11" s="367" t="s">
        <v>113</v>
      </c>
      <c r="G11" s="361"/>
    </row>
    <row r="12" spans="1:14" ht="18" customHeight="1">
      <c r="A12" s="366"/>
      <c r="B12" s="360"/>
      <c r="C12" s="26"/>
      <c r="D12" s="26"/>
      <c r="E12" s="279"/>
      <c r="F12" s="361"/>
      <c r="G12" s="356"/>
      <c r="H12" s="360"/>
    </row>
    <row r="13" spans="1:14" ht="18" customHeight="1">
      <c r="A13" s="366"/>
      <c r="B13" s="360"/>
      <c r="C13" s="26"/>
      <c r="D13" s="26"/>
      <c r="E13" s="279"/>
      <c r="F13" s="368"/>
      <c r="G13" s="332" t="s">
        <v>62</v>
      </c>
    </row>
    <row r="14" spans="1:14" ht="43.5" customHeight="1">
      <c r="A14" s="284" t="s">
        <v>63</v>
      </c>
      <c r="B14" s="284" t="s">
        <v>237</v>
      </c>
      <c r="C14" s="284" t="s">
        <v>69</v>
      </c>
      <c r="D14" s="285" t="s">
        <v>61</v>
      </c>
      <c r="E14" s="154" t="s">
        <v>64</v>
      </c>
      <c r="F14" s="284" t="s">
        <v>126</v>
      </c>
      <c r="G14" s="284" t="s">
        <v>125</v>
      </c>
      <c r="H14" s="334"/>
      <c r="M14" s="339"/>
      <c r="N14" s="339"/>
    </row>
    <row r="15" spans="1:14" ht="18" customHeight="1">
      <c r="A15" s="285">
        <v>1</v>
      </c>
      <c r="B15" s="285">
        <v>2</v>
      </c>
      <c r="C15" s="285">
        <v>3</v>
      </c>
      <c r="D15" s="285">
        <v>4</v>
      </c>
      <c r="E15" s="154">
        <v>5</v>
      </c>
      <c r="F15" s="285">
        <v>6</v>
      </c>
      <c r="G15" s="285" t="s">
        <v>53</v>
      </c>
      <c r="H15" s="340"/>
      <c r="M15" s="341"/>
      <c r="N15" s="341"/>
    </row>
    <row r="16" spans="1:14" ht="30.75" customHeight="1">
      <c r="A16" s="285"/>
      <c r="B16" s="285"/>
      <c r="C16" s="581" t="s">
        <v>326</v>
      </c>
      <c r="D16" s="582"/>
      <c r="E16" s="582"/>
      <c r="F16" s="582"/>
      <c r="G16" s="583"/>
      <c r="H16" s="340"/>
      <c r="M16" s="341"/>
      <c r="N16" s="341"/>
    </row>
    <row r="17" spans="1:14" ht="148.5" customHeight="1">
      <c r="A17" s="487">
        <v>126</v>
      </c>
      <c r="B17" s="488" t="s">
        <v>258</v>
      </c>
      <c r="C17" s="504" t="s">
        <v>766</v>
      </c>
      <c r="D17" s="456" t="s">
        <v>767</v>
      </c>
      <c r="E17" s="489">
        <v>210</v>
      </c>
      <c r="F17" s="454"/>
      <c r="G17" s="452">
        <f t="shared" ref="G17:G18" si="0">E17*F17</f>
        <v>0</v>
      </c>
      <c r="H17" s="340"/>
      <c r="M17" s="341"/>
      <c r="N17" s="341"/>
    </row>
    <row r="18" spans="1:14" ht="148.5" customHeight="1">
      <c r="A18" s="487">
        <v>127</v>
      </c>
      <c r="B18" s="488" t="s">
        <v>259</v>
      </c>
      <c r="C18" s="504" t="s">
        <v>351</v>
      </c>
      <c r="D18" s="456" t="s">
        <v>277</v>
      </c>
      <c r="E18" s="489">
        <v>10</v>
      </c>
      <c r="F18" s="454"/>
      <c r="G18" s="452">
        <f t="shared" si="0"/>
        <v>0</v>
      </c>
      <c r="H18" s="340"/>
      <c r="M18" s="341"/>
      <c r="N18" s="341"/>
    </row>
    <row r="19" spans="1:14" ht="20.25">
      <c r="A19" s="487"/>
      <c r="B19" s="488"/>
      <c r="C19" s="504"/>
      <c r="D19" s="456"/>
      <c r="E19" s="489"/>
      <c r="F19" s="454"/>
      <c r="G19" s="452">
        <f t="shared" ref="G19:G31" si="1">E19*F19</f>
        <v>0</v>
      </c>
      <c r="H19" s="340"/>
      <c r="M19" s="341"/>
      <c r="N19" s="341"/>
    </row>
    <row r="20" spans="1:14" ht="81">
      <c r="A20" s="487">
        <v>130</v>
      </c>
      <c r="B20" s="488" t="s">
        <v>768</v>
      </c>
      <c r="C20" s="504" t="s">
        <v>769</v>
      </c>
      <c r="D20" s="456" t="s">
        <v>270</v>
      </c>
      <c r="E20" s="489">
        <v>10</v>
      </c>
      <c r="F20" s="454"/>
      <c r="G20" s="452">
        <f t="shared" si="1"/>
        <v>0</v>
      </c>
      <c r="H20" s="340"/>
      <c r="M20" s="341"/>
      <c r="N20" s="341"/>
    </row>
    <row r="21" spans="1:14" ht="81">
      <c r="A21" s="487">
        <v>131</v>
      </c>
      <c r="B21" s="488" t="s">
        <v>770</v>
      </c>
      <c r="C21" s="504" t="s">
        <v>771</v>
      </c>
      <c r="D21" s="456" t="s">
        <v>772</v>
      </c>
      <c r="E21" s="489">
        <v>12</v>
      </c>
      <c r="F21" s="454"/>
      <c r="G21" s="452">
        <f t="shared" si="1"/>
        <v>0</v>
      </c>
      <c r="H21" s="340"/>
      <c r="M21" s="341"/>
      <c r="N21" s="341"/>
    </row>
    <row r="22" spans="1:14" ht="40.5">
      <c r="A22" s="487">
        <v>136</v>
      </c>
      <c r="B22" s="465" t="s">
        <v>773</v>
      </c>
      <c r="C22" s="504" t="s">
        <v>774</v>
      </c>
      <c r="D22" s="455" t="s">
        <v>270</v>
      </c>
      <c r="E22" s="489">
        <v>20</v>
      </c>
      <c r="F22" s="483"/>
      <c r="G22" s="452">
        <f t="shared" si="1"/>
        <v>0</v>
      </c>
      <c r="H22" s="340"/>
      <c r="M22" s="341"/>
      <c r="N22" s="341"/>
    </row>
    <row r="23" spans="1:14" ht="81">
      <c r="A23" s="487">
        <v>138</v>
      </c>
      <c r="B23" s="465" t="s">
        <v>775</v>
      </c>
      <c r="C23" s="504" t="s">
        <v>776</v>
      </c>
      <c r="D23" s="455" t="s">
        <v>363</v>
      </c>
      <c r="E23" s="489">
        <v>15</v>
      </c>
      <c r="F23" s="483"/>
      <c r="G23" s="452">
        <f t="shared" si="1"/>
        <v>0</v>
      </c>
      <c r="H23" s="340"/>
      <c r="M23" s="341"/>
      <c r="N23" s="341"/>
    </row>
    <row r="24" spans="1:14" ht="409.5">
      <c r="A24" s="487">
        <v>139</v>
      </c>
      <c r="B24" s="465" t="s">
        <v>777</v>
      </c>
      <c r="C24" s="505" t="s">
        <v>778</v>
      </c>
      <c r="D24" s="445" t="s">
        <v>363</v>
      </c>
      <c r="E24" s="490">
        <v>120</v>
      </c>
      <c r="F24" s="483"/>
      <c r="G24" s="452">
        <f t="shared" si="1"/>
        <v>0</v>
      </c>
      <c r="H24" s="340"/>
      <c r="M24" s="341"/>
      <c r="N24" s="341"/>
    </row>
    <row r="25" spans="1:14" ht="101.25">
      <c r="A25" s="487">
        <v>140</v>
      </c>
      <c r="B25" s="465" t="s">
        <v>779</v>
      </c>
      <c r="C25" s="498" t="s">
        <v>780</v>
      </c>
      <c r="D25" s="441" t="s">
        <v>781</v>
      </c>
      <c r="E25" s="490">
        <v>1</v>
      </c>
      <c r="F25" s="483"/>
      <c r="G25" s="452">
        <f t="shared" si="1"/>
        <v>0</v>
      </c>
      <c r="H25" s="340"/>
      <c r="M25" s="341"/>
      <c r="N25" s="341"/>
    </row>
    <row r="26" spans="1:14" ht="81">
      <c r="A26" s="487">
        <v>141</v>
      </c>
      <c r="B26" s="488" t="s">
        <v>782</v>
      </c>
      <c r="C26" s="499" t="s">
        <v>783</v>
      </c>
      <c r="D26" s="491"/>
      <c r="E26" s="490"/>
      <c r="F26" s="454"/>
      <c r="G26" s="452">
        <f t="shared" si="1"/>
        <v>0</v>
      </c>
      <c r="H26" s="340"/>
      <c r="M26" s="341"/>
      <c r="N26" s="341"/>
    </row>
    <row r="27" spans="1:14" ht="18.75">
      <c r="A27" s="492"/>
      <c r="B27" s="493"/>
      <c r="C27" s="500" t="s">
        <v>784</v>
      </c>
      <c r="D27" s="494"/>
      <c r="E27" s="495"/>
      <c r="F27" s="454"/>
      <c r="G27" s="452">
        <f t="shared" si="1"/>
        <v>0</v>
      </c>
      <c r="H27" s="340"/>
      <c r="M27" s="341"/>
      <c r="N27" s="341"/>
    </row>
    <row r="28" spans="1:14" ht="18.75">
      <c r="A28" s="496"/>
      <c r="B28" s="328"/>
      <c r="C28" s="501" t="s">
        <v>785</v>
      </c>
      <c r="D28" s="494" t="s">
        <v>252</v>
      </c>
      <c r="E28" s="495">
        <v>25</v>
      </c>
      <c r="F28" s="454"/>
      <c r="G28" s="452">
        <f t="shared" si="1"/>
        <v>0</v>
      </c>
      <c r="H28" s="340"/>
      <c r="M28" s="341"/>
      <c r="N28" s="341"/>
    </row>
    <row r="29" spans="1:14" ht="110.25">
      <c r="A29" s="496">
        <v>142</v>
      </c>
      <c r="B29" s="325" t="s">
        <v>786</v>
      </c>
      <c r="C29" s="502" t="s">
        <v>787</v>
      </c>
      <c r="D29" s="432" t="s">
        <v>363</v>
      </c>
      <c r="E29" s="497">
        <v>120</v>
      </c>
      <c r="F29" s="483"/>
      <c r="G29" s="452">
        <f t="shared" si="1"/>
        <v>0</v>
      </c>
      <c r="H29" s="340"/>
      <c r="M29" s="341"/>
      <c r="N29" s="341"/>
    </row>
    <row r="30" spans="1:14" ht="110.25">
      <c r="A30" s="496">
        <v>143</v>
      </c>
      <c r="B30" s="325" t="s">
        <v>788</v>
      </c>
      <c r="C30" s="503" t="s">
        <v>789</v>
      </c>
      <c r="D30" s="432" t="s">
        <v>252</v>
      </c>
      <c r="E30" s="495">
        <v>100</v>
      </c>
      <c r="F30" s="454"/>
      <c r="G30" s="452">
        <f t="shared" si="1"/>
        <v>0</v>
      </c>
      <c r="H30" s="340"/>
      <c r="M30" s="341"/>
      <c r="N30" s="341"/>
    </row>
    <row r="31" spans="1:14" ht="47.25">
      <c r="A31" s="496"/>
      <c r="B31" s="325" t="s">
        <v>790</v>
      </c>
      <c r="C31" s="502" t="s">
        <v>791</v>
      </c>
      <c r="D31" s="432" t="s">
        <v>270</v>
      </c>
      <c r="E31" s="495">
        <v>5</v>
      </c>
      <c r="F31" s="454"/>
      <c r="G31" s="452">
        <f t="shared" si="1"/>
        <v>0</v>
      </c>
      <c r="H31" s="340"/>
      <c r="M31" s="341"/>
      <c r="N31" s="341"/>
    </row>
    <row r="32" spans="1:14" ht="18.75">
      <c r="A32" s="496"/>
      <c r="B32" s="325"/>
      <c r="C32" s="502"/>
      <c r="D32" s="432"/>
      <c r="E32" s="495"/>
      <c r="F32" s="454"/>
      <c r="G32" s="452">
        <f t="shared" ref="G32:G76" si="2">E32*F32</f>
        <v>0</v>
      </c>
      <c r="H32" s="340"/>
      <c r="M32" s="341"/>
      <c r="N32" s="341"/>
    </row>
    <row r="33" spans="1:14" ht="18.75">
      <c r="A33" s="496"/>
      <c r="B33" s="325"/>
      <c r="C33" s="502"/>
      <c r="D33" s="432"/>
      <c r="E33" s="495"/>
      <c r="F33" s="454"/>
      <c r="G33" s="452">
        <f t="shared" si="2"/>
        <v>0</v>
      </c>
      <c r="H33" s="340"/>
      <c r="M33" s="341"/>
      <c r="N33" s="341"/>
    </row>
    <row r="34" spans="1:14" ht="18.75">
      <c r="A34" s="496"/>
      <c r="B34" s="520"/>
      <c r="C34" s="521" t="s">
        <v>869</v>
      </c>
      <c r="D34" s="522"/>
      <c r="E34" s="522"/>
      <c r="F34" s="454"/>
      <c r="G34" s="452">
        <f t="shared" si="2"/>
        <v>0</v>
      </c>
      <c r="H34" s="340"/>
      <c r="M34" s="341"/>
      <c r="N34" s="341"/>
    </row>
    <row r="35" spans="1:14" ht="18.75">
      <c r="A35" s="496"/>
      <c r="B35" s="520">
        <v>1</v>
      </c>
      <c r="C35" s="521" t="s">
        <v>870</v>
      </c>
      <c r="D35" s="522"/>
      <c r="E35" s="522"/>
      <c r="F35" s="454"/>
      <c r="G35" s="452">
        <f t="shared" si="2"/>
        <v>0</v>
      </c>
      <c r="H35" s="340"/>
      <c r="M35" s="341"/>
      <c r="N35" s="341"/>
    </row>
    <row r="36" spans="1:14" ht="204.75">
      <c r="A36" s="496"/>
      <c r="B36" s="520"/>
      <c r="C36" s="521" t="s">
        <v>871</v>
      </c>
      <c r="D36" s="522" t="s">
        <v>872</v>
      </c>
      <c r="E36" s="522">
        <v>678</v>
      </c>
      <c r="F36" s="527"/>
      <c r="G36" s="452">
        <f t="shared" si="2"/>
        <v>0</v>
      </c>
      <c r="H36" s="340"/>
      <c r="M36" s="341"/>
      <c r="N36" s="341"/>
    </row>
    <row r="37" spans="1:14" ht="18.75">
      <c r="A37" s="496"/>
      <c r="B37" s="520"/>
      <c r="C37" s="521" t="s">
        <v>873</v>
      </c>
      <c r="D37" s="522"/>
      <c r="E37" s="522"/>
      <c r="F37" s="483"/>
      <c r="G37" s="452">
        <f t="shared" si="2"/>
        <v>0</v>
      </c>
      <c r="H37" s="340"/>
      <c r="M37" s="341"/>
      <c r="N37" s="341"/>
    </row>
    <row r="38" spans="1:14" ht="47.25">
      <c r="A38" s="496"/>
      <c r="B38" s="520">
        <v>2</v>
      </c>
      <c r="C38" s="521" t="s">
        <v>874</v>
      </c>
      <c r="D38" s="522" t="s">
        <v>310</v>
      </c>
      <c r="E38" s="522">
        <v>15</v>
      </c>
      <c r="F38" s="527"/>
      <c r="G38" s="452">
        <f t="shared" si="2"/>
        <v>0</v>
      </c>
      <c r="H38" s="340"/>
      <c r="M38" s="341"/>
      <c r="N38" s="341"/>
    </row>
    <row r="39" spans="1:14" ht="18.75">
      <c r="A39" s="496"/>
      <c r="B39" s="520"/>
      <c r="C39" s="521" t="s">
        <v>873</v>
      </c>
      <c r="D39" s="522"/>
      <c r="E39" s="522"/>
      <c r="F39" s="483"/>
      <c r="G39" s="452">
        <f t="shared" si="2"/>
        <v>0</v>
      </c>
      <c r="H39" s="340"/>
      <c r="M39" s="341"/>
      <c r="N39" s="341"/>
    </row>
    <row r="40" spans="1:14" ht="18.75">
      <c r="A40" s="496"/>
      <c r="B40" s="520"/>
      <c r="C40" s="521" t="s">
        <v>875</v>
      </c>
      <c r="D40" s="522"/>
      <c r="E40" s="522"/>
      <c r="F40" s="483"/>
      <c r="G40" s="452">
        <f t="shared" si="2"/>
        <v>0</v>
      </c>
      <c r="H40" s="340"/>
      <c r="M40" s="341"/>
      <c r="N40" s="341"/>
    </row>
    <row r="41" spans="1:14" ht="47.25">
      <c r="A41" s="496"/>
      <c r="B41" s="520">
        <v>3</v>
      </c>
      <c r="C41" s="521" t="s">
        <v>876</v>
      </c>
      <c r="D41" s="522" t="s">
        <v>877</v>
      </c>
      <c r="E41" s="522">
        <v>6</v>
      </c>
      <c r="F41" s="483"/>
      <c r="G41" s="452">
        <f t="shared" si="2"/>
        <v>0</v>
      </c>
      <c r="H41" s="340"/>
      <c r="M41" s="341"/>
      <c r="N41" s="341"/>
    </row>
    <row r="42" spans="1:14" ht="47.25">
      <c r="A42" s="496"/>
      <c r="B42" s="520">
        <v>4</v>
      </c>
      <c r="C42" s="521" t="s">
        <v>878</v>
      </c>
      <c r="D42" s="522" t="s">
        <v>877</v>
      </c>
      <c r="E42" s="522">
        <v>3</v>
      </c>
      <c r="F42" s="483"/>
      <c r="G42" s="452">
        <f t="shared" si="2"/>
        <v>0</v>
      </c>
      <c r="H42" s="340"/>
      <c r="M42" s="341"/>
      <c r="N42" s="341"/>
    </row>
    <row r="43" spans="1:14" ht="18.75">
      <c r="A43" s="496"/>
      <c r="B43" s="520"/>
      <c r="C43" s="521" t="s">
        <v>879</v>
      </c>
      <c r="D43" s="522"/>
      <c r="E43" s="522"/>
      <c r="F43" s="483"/>
      <c r="G43" s="452">
        <f t="shared" si="2"/>
        <v>0</v>
      </c>
      <c r="H43" s="340"/>
      <c r="M43" s="341"/>
      <c r="N43" s="341"/>
    </row>
    <row r="44" spans="1:14" ht="18.75">
      <c r="A44" s="496"/>
      <c r="B44" s="520" t="s">
        <v>806</v>
      </c>
      <c r="C44" s="523" t="s">
        <v>880</v>
      </c>
      <c r="D44" s="524"/>
      <c r="E44" s="522"/>
      <c r="F44" s="528"/>
      <c r="G44" s="452">
        <f t="shared" si="2"/>
        <v>0</v>
      </c>
      <c r="H44" s="340"/>
      <c r="M44" s="341"/>
      <c r="N44" s="341"/>
    </row>
    <row r="45" spans="1:14" ht="18.75">
      <c r="A45" s="496"/>
      <c r="B45" s="520"/>
      <c r="C45" s="521" t="s">
        <v>881</v>
      </c>
      <c r="D45" s="522"/>
      <c r="E45" s="522"/>
      <c r="F45" s="528"/>
      <c r="G45" s="452">
        <f t="shared" si="2"/>
        <v>0</v>
      </c>
      <c r="H45" s="340"/>
      <c r="M45" s="341"/>
      <c r="N45" s="341"/>
    </row>
    <row r="46" spans="1:14" ht="110.25">
      <c r="A46" s="496"/>
      <c r="B46" s="525">
        <v>5</v>
      </c>
      <c r="C46" s="521" t="s">
        <v>882</v>
      </c>
      <c r="D46" s="522" t="s">
        <v>264</v>
      </c>
      <c r="E46" s="526">
        <v>4</v>
      </c>
      <c r="F46" s="528"/>
      <c r="G46" s="452">
        <f t="shared" si="2"/>
        <v>0</v>
      </c>
      <c r="H46" s="340"/>
      <c r="M46" s="341"/>
      <c r="N46" s="341"/>
    </row>
    <row r="47" spans="1:14" ht="18.75">
      <c r="A47" s="496"/>
      <c r="B47" s="525"/>
      <c r="C47" s="521" t="s">
        <v>883</v>
      </c>
      <c r="D47" s="522"/>
      <c r="E47" s="526"/>
      <c r="F47" s="528"/>
      <c r="G47" s="452">
        <f t="shared" si="2"/>
        <v>0</v>
      </c>
      <c r="H47" s="340"/>
      <c r="M47" s="341"/>
      <c r="N47" s="341"/>
    </row>
    <row r="48" spans="1:14" ht="63">
      <c r="A48" s="496"/>
      <c r="B48" s="520">
        <v>6</v>
      </c>
      <c r="C48" s="521" t="s">
        <v>884</v>
      </c>
      <c r="D48" s="522" t="s">
        <v>264</v>
      </c>
      <c r="E48" s="526">
        <v>2</v>
      </c>
      <c r="F48" s="528"/>
      <c r="G48" s="452">
        <f t="shared" si="2"/>
        <v>0</v>
      </c>
      <c r="H48" s="340"/>
      <c r="M48" s="341"/>
      <c r="N48" s="341"/>
    </row>
    <row r="49" spans="1:14" ht="78.75">
      <c r="A49" s="496"/>
      <c r="B49" s="520">
        <v>7</v>
      </c>
      <c r="C49" s="521" t="s">
        <v>885</v>
      </c>
      <c r="D49" s="522" t="s">
        <v>264</v>
      </c>
      <c r="E49" s="526">
        <v>1</v>
      </c>
      <c r="F49" s="528"/>
      <c r="G49" s="452">
        <f t="shared" si="2"/>
        <v>0</v>
      </c>
      <c r="H49" s="340"/>
      <c r="M49" s="341"/>
      <c r="N49" s="341"/>
    </row>
    <row r="50" spans="1:14" ht="63">
      <c r="A50" s="496"/>
      <c r="B50" s="525">
        <v>6</v>
      </c>
      <c r="C50" s="521" t="s">
        <v>886</v>
      </c>
      <c r="D50" s="522" t="s">
        <v>264</v>
      </c>
      <c r="E50" s="526">
        <v>1</v>
      </c>
      <c r="F50" s="528"/>
      <c r="G50" s="452">
        <f t="shared" si="2"/>
        <v>0</v>
      </c>
      <c r="H50" s="340"/>
      <c r="M50" s="341"/>
      <c r="N50" s="341"/>
    </row>
    <row r="51" spans="1:14" ht="18.75">
      <c r="A51" s="496"/>
      <c r="B51" s="520"/>
      <c r="C51" s="521" t="s">
        <v>887</v>
      </c>
      <c r="D51" s="522"/>
      <c r="E51" s="526"/>
      <c r="F51" s="528"/>
      <c r="G51" s="452">
        <f t="shared" si="2"/>
        <v>0</v>
      </c>
      <c r="H51" s="340"/>
      <c r="M51" s="341"/>
      <c r="N51" s="341"/>
    </row>
    <row r="52" spans="1:14" ht="18.75">
      <c r="A52" s="496"/>
      <c r="B52" s="525"/>
      <c r="C52" s="521" t="s">
        <v>888</v>
      </c>
      <c r="D52" s="522"/>
      <c r="E52" s="526"/>
      <c r="F52" s="528"/>
      <c r="G52" s="452">
        <f t="shared" si="2"/>
        <v>0</v>
      </c>
      <c r="H52" s="340"/>
      <c r="M52" s="341"/>
      <c r="N52" s="341"/>
    </row>
    <row r="53" spans="1:14" ht="63">
      <c r="A53" s="496"/>
      <c r="B53" s="525">
        <v>7</v>
      </c>
      <c r="C53" s="521" t="s">
        <v>889</v>
      </c>
      <c r="D53" s="522" t="s">
        <v>264</v>
      </c>
      <c r="E53" s="526">
        <v>2</v>
      </c>
      <c r="F53" s="528"/>
      <c r="G53" s="452">
        <f t="shared" si="2"/>
        <v>0</v>
      </c>
      <c r="H53" s="340"/>
      <c r="M53" s="341"/>
      <c r="N53" s="341"/>
    </row>
    <row r="54" spans="1:14" ht="110.25">
      <c r="A54" s="496"/>
      <c r="B54" s="525">
        <v>8</v>
      </c>
      <c r="C54" s="521" t="s">
        <v>882</v>
      </c>
      <c r="D54" s="522" t="s">
        <v>264</v>
      </c>
      <c r="E54" s="526">
        <v>8</v>
      </c>
      <c r="F54" s="528"/>
      <c r="G54" s="452">
        <f t="shared" si="2"/>
        <v>0</v>
      </c>
      <c r="H54" s="340"/>
      <c r="M54" s="341"/>
      <c r="N54" s="341"/>
    </row>
    <row r="55" spans="1:14" ht="126">
      <c r="A55" s="496"/>
      <c r="B55" s="520">
        <v>18</v>
      </c>
      <c r="C55" s="521" t="s">
        <v>890</v>
      </c>
      <c r="D55" s="522" t="s">
        <v>264</v>
      </c>
      <c r="E55" s="526">
        <v>1</v>
      </c>
      <c r="F55" s="528"/>
      <c r="G55" s="452">
        <f t="shared" si="2"/>
        <v>0</v>
      </c>
      <c r="H55" s="340"/>
      <c r="M55" s="341"/>
      <c r="N55" s="341"/>
    </row>
    <row r="56" spans="1:14" ht="31.5">
      <c r="A56" s="496"/>
      <c r="B56" s="520">
        <v>19</v>
      </c>
      <c r="C56" s="521" t="s">
        <v>891</v>
      </c>
      <c r="D56" s="522" t="s">
        <v>264</v>
      </c>
      <c r="E56" s="526">
        <v>1</v>
      </c>
      <c r="F56" s="528"/>
      <c r="G56" s="452">
        <f t="shared" si="2"/>
        <v>0</v>
      </c>
      <c r="H56" s="340"/>
      <c r="M56" s="341"/>
      <c r="N56" s="341"/>
    </row>
    <row r="57" spans="1:14" ht="78.75">
      <c r="A57" s="496"/>
      <c r="B57" s="520">
        <v>20</v>
      </c>
      <c r="C57" s="521" t="s">
        <v>892</v>
      </c>
      <c r="D57" s="522" t="s">
        <v>264</v>
      </c>
      <c r="E57" s="526">
        <v>20</v>
      </c>
      <c r="F57" s="528"/>
      <c r="G57" s="452">
        <f t="shared" si="2"/>
        <v>0</v>
      </c>
      <c r="H57" s="340"/>
      <c r="M57" s="341"/>
      <c r="N57" s="341"/>
    </row>
    <row r="58" spans="1:14" ht="18.75">
      <c r="A58" s="496"/>
      <c r="B58" s="525">
        <v>21</v>
      </c>
      <c r="C58" s="521" t="s">
        <v>893</v>
      </c>
      <c r="D58" s="522" t="s">
        <v>264</v>
      </c>
      <c r="E58" s="526">
        <v>40</v>
      </c>
      <c r="F58" s="528"/>
      <c r="G58" s="452">
        <f t="shared" si="2"/>
        <v>0</v>
      </c>
      <c r="H58" s="340"/>
      <c r="M58" s="341"/>
      <c r="N58" s="341"/>
    </row>
    <row r="59" spans="1:14" ht="110.25">
      <c r="A59" s="496"/>
      <c r="B59" s="525">
        <v>22</v>
      </c>
      <c r="C59" s="521" t="s">
        <v>894</v>
      </c>
      <c r="D59" s="522" t="s">
        <v>895</v>
      </c>
      <c r="E59" s="522">
        <v>2</v>
      </c>
      <c r="F59" s="483"/>
      <c r="G59" s="452">
        <f t="shared" si="2"/>
        <v>0</v>
      </c>
      <c r="H59" s="340"/>
      <c r="M59" s="341"/>
      <c r="N59" s="341"/>
    </row>
    <row r="60" spans="1:14" ht="18.75">
      <c r="A60" s="496"/>
      <c r="B60" s="525"/>
      <c r="C60" s="521" t="s">
        <v>896</v>
      </c>
      <c r="D60" s="522"/>
      <c r="E60" s="522"/>
      <c r="F60" s="483"/>
      <c r="G60" s="452">
        <f t="shared" si="2"/>
        <v>0</v>
      </c>
      <c r="H60" s="340"/>
      <c r="M60" s="341"/>
      <c r="N60" s="341"/>
    </row>
    <row r="61" spans="1:14" ht="18.75">
      <c r="A61" s="496"/>
      <c r="B61" s="525"/>
      <c r="C61" s="523" t="s">
        <v>897</v>
      </c>
      <c r="D61" s="522"/>
      <c r="E61" s="522"/>
      <c r="F61" s="483"/>
      <c r="G61" s="452">
        <f t="shared" si="2"/>
        <v>0</v>
      </c>
      <c r="H61" s="340"/>
      <c r="M61" s="341"/>
      <c r="N61" s="341"/>
    </row>
    <row r="62" spans="1:14" ht="31.5">
      <c r="A62" s="496"/>
      <c r="B62" s="525">
        <v>1</v>
      </c>
      <c r="C62" s="521" t="s">
        <v>898</v>
      </c>
      <c r="D62" s="522" t="s">
        <v>899</v>
      </c>
      <c r="E62" s="522">
        <v>1</v>
      </c>
      <c r="F62" s="483"/>
      <c r="G62" s="452">
        <f t="shared" si="2"/>
        <v>0</v>
      </c>
      <c r="H62" s="340"/>
      <c r="M62" s="341"/>
      <c r="N62" s="341"/>
    </row>
    <row r="63" spans="1:14" ht="31.5">
      <c r="A63" s="496"/>
      <c r="B63" s="525">
        <v>2</v>
      </c>
      <c r="C63" s="521" t="s">
        <v>900</v>
      </c>
      <c r="D63" s="522" t="s">
        <v>899</v>
      </c>
      <c r="E63" s="522">
        <v>4</v>
      </c>
      <c r="F63" s="483"/>
      <c r="G63" s="452">
        <f t="shared" si="2"/>
        <v>0</v>
      </c>
      <c r="H63" s="340"/>
      <c r="M63" s="341"/>
      <c r="N63" s="341"/>
    </row>
    <row r="64" spans="1:14" ht="18.75">
      <c r="A64" s="496"/>
      <c r="B64" s="525">
        <v>3</v>
      </c>
      <c r="C64" s="521" t="s">
        <v>901</v>
      </c>
      <c r="D64" s="522" t="s">
        <v>899</v>
      </c>
      <c r="E64" s="522">
        <v>2</v>
      </c>
      <c r="F64" s="483"/>
      <c r="G64" s="452">
        <f t="shared" si="2"/>
        <v>0</v>
      </c>
      <c r="H64" s="340"/>
      <c r="M64" s="341"/>
      <c r="N64" s="341"/>
    </row>
    <row r="65" spans="1:27" ht="18.75">
      <c r="A65" s="496"/>
      <c r="B65" s="525">
        <v>4</v>
      </c>
      <c r="C65" s="521" t="s">
        <v>902</v>
      </c>
      <c r="D65" s="522" t="s">
        <v>899</v>
      </c>
      <c r="E65" s="522">
        <v>6</v>
      </c>
      <c r="F65" s="483"/>
      <c r="G65" s="452">
        <f t="shared" si="2"/>
        <v>0</v>
      </c>
      <c r="H65" s="340"/>
      <c r="M65" s="341"/>
      <c r="N65" s="341"/>
    </row>
    <row r="66" spans="1:27" ht="31.5">
      <c r="A66" s="496"/>
      <c r="B66" s="525">
        <v>5</v>
      </c>
      <c r="C66" s="521" t="s">
        <v>903</v>
      </c>
      <c r="D66" s="522" t="s">
        <v>899</v>
      </c>
      <c r="E66" s="522">
        <v>2</v>
      </c>
      <c r="F66" s="483"/>
      <c r="G66" s="452">
        <f t="shared" si="2"/>
        <v>0</v>
      </c>
      <c r="H66" s="340"/>
      <c r="M66" s="341"/>
      <c r="N66" s="341"/>
    </row>
    <row r="67" spans="1:27" ht="31.5">
      <c r="A67" s="496"/>
      <c r="B67" s="525">
        <v>6</v>
      </c>
      <c r="C67" s="521" t="s">
        <v>904</v>
      </c>
      <c r="D67" s="522" t="s">
        <v>899</v>
      </c>
      <c r="E67" s="522">
        <v>1</v>
      </c>
      <c r="F67" s="483"/>
      <c r="G67" s="452">
        <f t="shared" si="2"/>
        <v>0</v>
      </c>
      <c r="H67" s="340"/>
      <c r="M67" s="341"/>
      <c r="N67" s="341"/>
    </row>
    <row r="68" spans="1:27" ht="18.75">
      <c r="A68" s="496"/>
      <c r="B68" s="525">
        <v>7</v>
      </c>
      <c r="C68" s="521" t="s">
        <v>905</v>
      </c>
      <c r="D68" s="522" t="s">
        <v>899</v>
      </c>
      <c r="E68" s="522">
        <v>1</v>
      </c>
      <c r="F68" s="483"/>
      <c r="G68" s="452">
        <f t="shared" si="2"/>
        <v>0</v>
      </c>
      <c r="H68" s="340"/>
      <c r="M68" s="341"/>
      <c r="N68" s="341"/>
    </row>
    <row r="69" spans="1:27" ht="18.75">
      <c r="A69" s="496"/>
      <c r="B69" s="525">
        <v>8</v>
      </c>
      <c r="C69" s="521" t="s">
        <v>906</v>
      </c>
      <c r="D69" s="522" t="s">
        <v>899</v>
      </c>
      <c r="E69" s="522">
        <v>2</v>
      </c>
      <c r="F69" s="483"/>
      <c r="G69" s="452">
        <f t="shared" si="2"/>
        <v>0</v>
      </c>
      <c r="H69" s="340"/>
      <c r="M69" s="341"/>
      <c r="N69" s="341"/>
    </row>
    <row r="70" spans="1:27" ht="18.75">
      <c r="A70" s="496"/>
      <c r="B70" s="525">
        <v>9</v>
      </c>
      <c r="C70" s="521" t="s">
        <v>907</v>
      </c>
      <c r="D70" s="522" t="s">
        <v>899</v>
      </c>
      <c r="E70" s="522">
        <v>6</v>
      </c>
      <c r="F70" s="483"/>
      <c r="G70" s="452">
        <f t="shared" si="2"/>
        <v>0</v>
      </c>
      <c r="H70" s="340"/>
      <c r="M70" s="341"/>
      <c r="N70" s="341"/>
    </row>
    <row r="71" spans="1:27" ht="18.75">
      <c r="A71" s="496"/>
      <c r="B71" s="525">
        <v>10</v>
      </c>
      <c r="C71" s="521" t="s">
        <v>908</v>
      </c>
      <c r="D71" s="522" t="s">
        <v>899</v>
      </c>
      <c r="E71" s="522">
        <v>8</v>
      </c>
      <c r="F71" s="483"/>
      <c r="G71" s="452">
        <f t="shared" si="2"/>
        <v>0</v>
      </c>
      <c r="H71" s="340"/>
      <c r="M71" s="341"/>
      <c r="N71" s="341"/>
    </row>
    <row r="72" spans="1:27" ht="18.75">
      <c r="A72" s="496"/>
      <c r="B72" s="525">
        <v>11</v>
      </c>
      <c r="C72" s="521" t="s">
        <v>909</v>
      </c>
      <c r="D72" s="522" t="s">
        <v>899</v>
      </c>
      <c r="E72" s="522">
        <v>2</v>
      </c>
      <c r="F72" s="483"/>
      <c r="G72" s="452">
        <f t="shared" si="2"/>
        <v>0</v>
      </c>
      <c r="H72" s="340"/>
      <c r="M72" s="341"/>
      <c r="N72" s="341"/>
    </row>
    <row r="73" spans="1:27" ht="18.75">
      <c r="A73" s="496"/>
      <c r="B73" s="525">
        <v>12</v>
      </c>
      <c r="C73" s="521" t="s">
        <v>910</v>
      </c>
      <c r="D73" s="522" t="s">
        <v>899</v>
      </c>
      <c r="E73" s="522">
        <v>12</v>
      </c>
      <c r="F73" s="483"/>
      <c r="G73" s="452">
        <f t="shared" si="2"/>
        <v>0</v>
      </c>
      <c r="H73" s="340"/>
      <c r="M73" s="341"/>
      <c r="N73" s="341"/>
    </row>
    <row r="74" spans="1:27" ht="18.75">
      <c r="A74" s="496"/>
      <c r="B74" s="525">
        <v>13</v>
      </c>
      <c r="C74" s="521" t="s">
        <v>911</v>
      </c>
      <c r="D74" s="522" t="s">
        <v>899</v>
      </c>
      <c r="E74" s="522">
        <v>12</v>
      </c>
      <c r="F74" s="483"/>
      <c r="G74" s="452">
        <f t="shared" si="2"/>
        <v>0</v>
      </c>
      <c r="H74" s="340"/>
      <c r="M74" s="341"/>
      <c r="N74" s="341"/>
    </row>
    <row r="75" spans="1:27" ht="18.75">
      <c r="A75" s="496"/>
      <c r="B75" s="525">
        <v>14</v>
      </c>
      <c r="C75" s="521" t="s">
        <v>912</v>
      </c>
      <c r="D75" s="522" t="s">
        <v>899</v>
      </c>
      <c r="E75" s="522">
        <v>2</v>
      </c>
      <c r="F75" s="483"/>
      <c r="G75" s="452">
        <f t="shared" si="2"/>
        <v>0</v>
      </c>
      <c r="H75" s="340"/>
      <c r="M75" s="341"/>
      <c r="N75" s="341"/>
    </row>
    <row r="76" spans="1:27" ht="18.75">
      <c r="A76" s="496"/>
      <c r="B76" s="525">
        <v>15</v>
      </c>
      <c r="C76" s="521" t="s">
        <v>913</v>
      </c>
      <c r="D76" s="522" t="s">
        <v>914</v>
      </c>
      <c r="E76" s="522">
        <v>500</v>
      </c>
      <c r="F76" s="483"/>
      <c r="G76" s="452">
        <f t="shared" si="2"/>
        <v>0</v>
      </c>
      <c r="H76" s="340"/>
      <c r="M76" s="341"/>
      <c r="N76" s="341"/>
    </row>
    <row r="77" spans="1:27" ht="18.75">
      <c r="A77" s="432"/>
      <c r="B77" s="438"/>
      <c r="C77" s="439"/>
      <c r="D77" s="440"/>
      <c r="E77" s="432"/>
      <c r="F77" s="454"/>
      <c r="G77" s="452">
        <f t="shared" ref="G77" si="3">E77*F77</f>
        <v>0</v>
      </c>
      <c r="H77" s="340"/>
      <c r="M77" s="341"/>
      <c r="N77" s="341"/>
    </row>
    <row r="78" spans="1:27" s="343" customFormat="1" ht="30.75" customHeight="1">
      <c r="A78" s="342"/>
      <c r="B78" s="364"/>
      <c r="C78" s="574" t="s">
        <v>334</v>
      </c>
      <c r="D78" s="575"/>
      <c r="E78" s="575"/>
      <c r="F78" s="576"/>
      <c r="G78" s="409">
        <f>SUM(G17:G77)</f>
        <v>0</v>
      </c>
      <c r="H78" s="340"/>
      <c r="L78" s="337"/>
      <c r="M78" s="341"/>
      <c r="N78" s="341"/>
      <c r="O78" s="337"/>
      <c r="P78" s="337"/>
      <c r="Q78" s="337"/>
      <c r="R78" s="337"/>
      <c r="S78" s="337"/>
      <c r="T78" s="337"/>
      <c r="U78" s="337"/>
      <c r="V78" s="337"/>
      <c r="W78" s="337"/>
      <c r="X78" s="337"/>
      <c r="Y78" s="337"/>
      <c r="Z78" s="337"/>
      <c r="AA78" s="337"/>
    </row>
    <row r="79" spans="1:27" ht="15" customHeight="1">
      <c r="C79" s="307"/>
      <c r="D79" s="344"/>
      <c r="M79" s="335"/>
      <c r="N79" s="347"/>
    </row>
    <row r="80" spans="1:27" ht="33.6" customHeight="1">
      <c r="A80" s="340" t="s">
        <v>78</v>
      </c>
      <c r="B80" s="288"/>
      <c r="C80" s="308" t="str">
        <f>IF('  Sch-1'!C320=0,"", '  Sch-1'!C320)</f>
        <v/>
      </c>
      <c r="D80" s="348"/>
      <c r="E80" s="205"/>
      <c r="F80" s="346" t="str">
        <f>'  Sch-1'!F320</f>
        <v>Printed Name   :</v>
      </c>
      <c r="G80" s="346" t="str">
        <f>IF('  Sch-1'!G320=0,"",'  Sch-1'!G320)</f>
        <v/>
      </c>
    </row>
    <row r="81" spans="1:8" ht="33.6" customHeight="1">
      <c r="A81" s="340" t="s">
        <v>79</v>
      </c>
      <c r="B81" s="288"/>
      <c r="C81" s="308" t="str">
        <f>IF('  Sch-1'!C321=0,"", '  Sch-1'!C321)</f>
        <v/>
      </c>
      <c r="D81" s="348"/>
      <c r="E81" s="205"/>
      <c r="F81" s="346" t="s">
        <v>81</v>
      </c>
      <c r="G81" s="346" t="str">
        <f>IF('  Sch-1'!G321=0,"",'  Sch-1'!G321)</f>
        <v/>
      </c>
    </row>
    <row r="82" spans="1:8" ht="33.6" customHeight="1">
      <c r="A82" s="345"/>
      <c r="B82" s="345"/>
      <c r="C82" s="355"/>
      <c r="D82" s="348"/>
      <c r="E82" s="205"/>
      <c r="F82" s="346"/>
      <c r="G82" s="356"/>
    </row>
    <row r="83" spans="1:8">
      <c r="A83" s="345"/>
      <c r="B83" s="345"/>
      <c r="C83" s="355"/>
      <c r="D83" s="348"/>
      <c r="E83" s="205"/>
      <c r="F83" s="356"/>
      <c r="G83" s="356"/>
    </row>
    <row r="84" spans="1:8">
      <c r="A84" s="345"/>
      <c r="B84" s="345"/>
      <c r="C84" s="363"/>
    </row>
    <row r="95" spans="1:8">
      <c r="H95" s="392"/>
    </row>
  </sheetData>
  <sheetProtection formatColumns="0" formatRows="0" selectLockedCells="1"/>
  <customSheetViews>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78:F78"/>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 xml:space="preserve">Specification No.: WR-I/C&amp;M/VRL/NIT-255/I-3858-2024/RFX-5002004109    </v>
      </c>
      <c r="B1" s="55"/>
      <c r="C1" s="289"/>
      <c r="D1" s="55"/>
      <c r="E1" s="55"/>
      <c r="F1" s="57"/>
      <c r="G1" s="296"/>
      <c r="H1" s="54"/>
    </row>
    <row r="2" spans="1:8" ht="18" customHeight="1">
      <c r="A2" s="281"/>
      <c r="B2" s="48"/>
      <c r="C2" s="281"/>
      <c r="D2" s="48"/>
      <c r="E2" s="48"/>
      <c r="H2" s="54"/>
    </row>
    <row r="3" spans="1:8" ht="48" customHeight="1">
      <c r="A3" s="578" t="str">
        <f>Cover!$B$2</f>
        <v>"CONSTRUCTION OF COMMUNITY CENTER AT TAMNAR POOLING STATION."</v>
      </c>
      <c r="B3" s="578"/>
      <c r="C3" s="578"/>
      <c r="D3" s="578"/>
      <c r="E3" s="578"/>
      <c r="F3" s="578"/>
      <c r="G3" s="578"/>
      <c r="H3" s="54"/>
    </row>
    <row r="4" spans="1:8" ht="33" customHeight="1">
      <c r="A4" s="579" t="s">
        <v>274</v>
      </c>
      <c r="B4" s="580"/>
      <c r="C4" s="580"/>
      <c r="D4" s="580"/>
      <c r="E4" s="580"/>
      <c r="F4" s="580"/>
      <c r="G4" s="580"/>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589" t="str">
        <f>IF('Names of Bidder'!D8=0, "", 'Names of Bidder'!D8)</f>
        <v/>
      </c>
      <c r="D8" s="589"/>
      <c r="E8" s="589"/>
      <c r="F8" s="276" t="s">
        <v>77</v>
      </c>
      <c r="G8" s="49"/>
    </row>
    <row r="9" spans="1:8">
      <c r="A9" s="26" t="s">
        <v>76</v>
      </c>
      <c r="B9" s="24"/>
      <c r="C9" s="589" t="str">
        <f>IF('Names of Bidder'!D9=0, "", 'Names of Bidder'!D9)</f>
        <v/>
      </c>
      <c r="D9" s="589"/>
      <c r="E9" s="589"/>
      <c r="F9" s="276" t="s">
        <v>111</v>
      </c>
      <c r="G9" s="49"/>
    </row>
    <row r="10" spans="1:8">
      <c r="A10" s="283"/>
      <c r="B10" s="25"/>
      <c r="C10" s="589" t="str">
        <f>IF('Names of Bidder'!D10=0, "", 'Names of Bidder'!D10)</f>
        <v/>
      </c>
      <c r="D10" s="589"/>
      <c r="E10" s="589"/>
      <c r="F10" s="276" t="s">
        <v>112</v>
      </c>
      <c r="G10" s="49"/>
    </row>
    <row r="11" spans="1:8">
      <c r="A11" s="283"/>
      <c r="B11" s="25"/>
      <c r="C11" s="589" t="str">
        <f>IF('Names of Bidder'!D11=0, "", 'Names of Bidder'!D11)</f>
        <v/>
      </c>
      <c r="D11" s="589"/>
      <c r="E11" s="589"/>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584" t="s">
        <v>276</v>
      </c>
      <c r="B17" s="585"/>
      <c r="C17" s="586"/>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587"/>
      <c r="B47" s="587"/>
      <c r="C47" s="587"/>
      <c r="D47" s="587"/>
      <c r="E47" s="587"/>
      <c r="F47" s="587"/>
      <c r="G47" s="587"/>
      <c r="I47" s="54"/>
      <c r="J47" s="54"/>
      <c r="K47" s="54"/>
      <c r="L47" s="54"/>
      <c r="M47" s="54"/>
      <c r="N47" s="54"/>
      <c r="O47" s="54"/>
      <c r="P47" s="54"/>
      <c r="Q47" s="54"/>
      <c r="R47" s="54"/>
      <c r="S47" s="54"/>
      <c r="T47" s="54"/>
      <c r="U47" s="54"/>
      <c r="V47" s="54"/>
      <c r="W47" s="54"/>
    </row>
    <row r="48" spans="1:23" s="155" customFormat="1" ht="16.5" customHeight="1">
      <c r="A48" s="282"/>
      <c r="B48" s="62"/>
      <c r="C48" s="588"/>
      <c r="D48" s="588"/>
      <c r="E48" s="588"/>
      <c r="F48" s="588"/>
      <c r="G48" s="588"/>
      <c r="I48" s="54"/>
      <c r="J48" s="54"/>
      <c r="K48" s="54"/>
      <c r="L48" s="54"/>
      <c r="M48" s="54"/>
      <c r="N48" s="54"/>
      <c r="O48" s="54"/>
      <c r="P48" s="54"/>
      <c r="Q48" s="54"/>
      <c r="R48" s="54"/>
      <c r="S48" s="54"/>
      <c r="T48" s="54"/>
      <c r="U48" s="54"/>
      <c r="V48" s="54"/>
      <c r="W48" s="54"/>
    </row>
    <row r="49" spans="1:23" s="155" customFormat="1" ht="16.5" customHeight="1">
      <c r="A49" s="287"/>
      <c r="B49" s="159"/>
      <c r="C49" s="588"/>
      <c r="D49" s="588"/>
      <c r="E49" s="588"/>
      <c r="F49" s="588"/>
      <c r="G49" s="588"/>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 xml:space="preserve">Specification No.: WR-I/C&amp;M/VRL/NIT-255/I-3858-2024/RFX-5002004109    </v>
      </c>
      <c r="B1" s="55"/>
      <c r="C1" s="56"/>
      <c r="D1" s="57"/>
      <c r="E1" s="57"/>
      <c r="F1" s="58"/>
      <c r="G1" s="59" t="s">
        <v>84</v>
      </c>
    </row>
    <row r="2" spans="1:14" ht="23.25" customHeight="1">
      <c r="A2" s="48"/>
      <c r="B2" s="48"/>
      <c r="C2" s="61"/>
      <c r="D2" s="62"/>
      <c r="E2" s="62"/>
      <c r="F2" s="27"/>
      <c r="G2" s="67"/>
    </row>
    <row r="3" spans="1:14" ht="44.25" customHeight="1">
      <c r="A3" s="578" t="str">
        <f>Cover!$B$2</f>
        <v>"CONSTRUCTION OF COMMUNITY CENTER AT TAMNAR POOLING STATION."</v>
      </c>
      <c r="B3" s="578"/>
      <c r="C3" s="578"/>
      <c r="D3" s="578"/>
      <c r="E3" s="578"/>
      <c r="F3" s="578"/>
      <c r="G3" s="578"/>
      <c r="L3" s="148"/>
      <c r="N3" s="149"/>
    </row>
    <row r="4" spans="1:14" ht="32.25" customHeight="1">
      <c r="A4" s="579" t="s">
        <v>275</v>
      </c>
      <c r="B4" s="580"/>
      <c r="C4" s="580"/>
      <c r="D4" s="580"/>
      <c r="E4" s="580"/>
      <c r="F4" s="580"/>
      <c r="G4" s="580"/>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89" t="str">
        <f>IF('  Sch-1'!C8=0, "", '  Sch-1'!C8)</f>
        <v/>
      </c>
      <c r="D8" s="589"/>
      <c r="E8" s="589"/>
      <c r="F8" s="265" t="s">
        <v>77</v>
      </c>
      <c r="G8" s="266"/>
      <c r="L8" s="148"/>
      <c r="N8" s="149"/>
    </row>
    <row r="9" spans="1:14">
      <c r="A9" s="24" t="s">
        <v>76</v>
      </c>
      <c r="B9" s="24"/>
      <c r="C9" s="589" t="str">
        <f>IF('  Sch-1'!C9=0, "", '  Sch-1'!C9)</f>
        <v/>
      </c>
      <c r="D9" s="589"/>
      <c r="E9" s="589"/>
      <c r="F9" s="265" t="s">
        <v>111</v>
      </c>
      <c r="G9" s="266"/>
      <c r="L9" s="148"/>
      <c r="N9" s="149"/>
    </row>
    <row r="10" spans="1:14">
      <c r="A10" s="25"/>
      <c r="B10" s="25"/>
      <c r="C10" s="589" t="str">
        <f>IF('  Sch-1'!C10=0, "", '  Sch-1'!C10)</f>
        <v/>
      </c>
      <c r="D10" s="589"/>
      <c r="E10" s="589"/>
      <c r="F10" s="265" t="s">
        <v>112</v>
      </c>
      <c r="G10" s="266"/>
    </row>
    <row r="11" spans="1:14">
      <c r="A11" s="25"/>
      <c r="B11" s="25"/>
      <c r="C11" s="589" t="str">
        <f>IF('  Sch-1'!C11=0, "", '  Sch-1'!C11)</f>
        <v/>
      </c>
      <c r="D11" s="589"/>
      <c r="E11" s="589"/>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84" t="s">
        <v>311</v>
      </c>
      <c r="B16" s="585"/>
      <c r="C16" s="586"/>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Sch-1'!G320=0,"",'  Sch-1'!G320)</f>
        <v/>
      </c>
      <c r="M25" s="148"/>
      <c r="N25" s="163"/>
    </row>
    <row r="26" spans="1:27" ht="33.6" customHeight="1">
      <c r="A26" s="65" t="s">
        <v>78</v>
      </c>
      <c r="B26" s="65"/>
      <c r="C26" s="158" t="str">
        <f>IF('  Sch-1'!C320=0,"", '  Sch-1'!C320)</f>
        <v/>
      </c>
      <c r="D26" s="206"/>
      <c r="E26" s="205"/>
      <c r="F26" s="66" t="s">
        <v>81</v>
      </c>
      <c r="G26" s="66" t="str">
        <f>IF('  Sch-1'!G321=0,"",'  Sch-1'!G321)</f>
        <v/>
      </c>
    </row>
    <row r="27" spans="1:27" ht="33.6" customHeight="1">
      <c r="A27" s="65" t="s">
        <v>79</v>
      </c>
      <c r="B27" s="65"/>
      <c r="C27" s="158" t="str">
        <f>IF('  Sch-1'!C321=0,"", '  Sch-1'!C321)</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170"/>
  <sheetViews>
    <sheetView view="pageBreakPreview" topLeftCell="A8" zoomScaleNormal="100" zoomScaleSheetLayoutView="100" workbookViewId="0">
      <selection activeCell="G18" sqref="G18:G123"/>
    </sheetView>
  </sheetViews>
  <sheetFormatPr defaultColWidth="9" defaultRowHeight="16.5"/>
  <cols>
    <col min="1" max="1" width="10.625" style="357" customWidth="1"/>
    <col min="2" max="2" width="17.125" style="358" bestFit="1" customWidth="1"/>
    <col min="3" max="3" width="6.875" style="358" bestFit="1" customWidth="1"/>
    <col min="4" max="4" width="84.125" style="358" customWidth="1"/>
    <col min="5" max="5" width="5.5" style="357" bestFit="1" customWidth="1"/>
    <col min="6" max="6" width="4.625" style="357" bestFit="1" customWidth="1"/>
    <col min="7" max="7" width="14.5" style="374" customWidth="1"/>
    <col min="8" max="8" width="25.25" style="374"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 xml:space="preserve">Specification No.: WR-I/C&amp;M/VRL/NIT-255/I-3858-2024/RFX-5002004109    </v>
      </c>
      <c r="B1" s="306"/>
      <c r="C1" s="306"/>
      <c r="D1" s="306"/>
      <c r="E1" s="331"/>
      <c r="F1" s="331"/>
      <c r="G1" s="372"/>
      <c r="H1" s="372" t="s">
        <v>85</v>
      </c>
    </row>
    <row r="2" spans="1:15">
      <c r="A2" s="352"/>
      <c r="B2" s="355"/>
      <c r="C2" s="355"/>
      <c r="D2" s="355"/>
      <c r="E2" s="345"/>
      <c r="F2" s="345"/>
      <c r="G2" s="373"/>
      <c r="H2" s="373"/>
    </row>
    <row r="3" spans="1:15" ht="21" customHeight="1">
      <c r="A3" s="590" t="str">
        <f>Cover!$B$2</f>
        <v>"CONSTRUCTION OF COMMUNITY CENTER AT TAMNAR POOLING STATION."</v>
      </c>
      <c r="B3" s="590"/>
      <c r="C3" s="590"/>
      <c r="D3" s="590"/>
      <c r="E3" s="590"/>
      <c r="F3" s="590"/>
      <c r="G3" s="590"/>
      <c r="H3" s="590"/>
      <c r="M3" s="352" t="s">
        <v>54</v>
      </c>
      <c r="O3" s="353"/>
    </row>
    <row r="4" spans="1:15" ht="36.6" customHeight="1">
      <c r="A4" s="569" t="s">
        <v>327</v>
      </c>
      <c r="B4" s="570"/>
      <c r="C4" s="570"/>
      <c r="D4" s="570"/>
      <c r="E4" s="570"/>
      <c r="F4" s="570"/>
      <c r="G4" s="570"/>
      <c r="H4" s="570"/>
      <c r="M4" s="352" t="s">
        <v>55</v>
      </c>
      <c r="O4" s="353"/>
    </row>
    <row r="5" spans="1:15" s="417" customFormat="1" ht="12.75" customHeight="1">
      <c r="A5" s="414"/>
      <c r="B5" s="415"/>
      <c r="C5" s="415"/>
      <c r="D5" s="415"/>
      <c r="E5" s="414"/>
      <c r="F5" s="414"/>
      <c r="G5" s="416"/>
      <c r="H5" s="416"/>
      <c r="M5" s="418" t="s">
        <v>59</v>
      </c>
      <c r="O5" s="419"/>
    </row>
    <row r="6" spans="1:15">
      <c r="A6" s="26" t="str">
        <f>'  Sch-1'!A6</f>
        <v>Bidder’s Name and Address</v>
      </c>
      <c r="B6" s="360"/>
      <c r="C6" s="360"/>
      <c r="D6" s="360"/>
      <c r="E6" s="360"/>
      <c r="F6" s="360"/>
      <c r="G6" s="373" t="s">
        <v>74</v>
      </c>
      <c r="H6" s="373"/>
      <c r="I6" s="360"/>
      <c r="M6" s="352" t="s">
        <v>60</v>
      </c>
      <c r="O6" s="353"/>
    </row>
    <row r="7" spans="1:15">
      <c r="A7" s="338" t="str">
        <f>'  Sch-1'!A7</f>
        <v xml:space="preserve">Bidder as </v>
      </c>
      <c r="G7" s="375" t="s">
        <v>110</v>
      </c>
      <c r="H7" s="373"/>
      <c r="I7" s="360"/>
      <c r="M7" s="352" t="s">
        <v>56</v>
      </c>
      <c r="O7" s="353"/>
    </row>
    <row r="8" spans="1:15">
      <c r="A8" s="26" t="s">
        <v>75</v>
      </c>
      <c r="B8" s="370" t="str">
        <f>IF('  Sch-1'!C8=0, "", '  Sch-1'!C8)</f>
        <v/>
      </c>
      <c r="C8" s="370"/>
      <c r="D8" s="370"/>
      <c r="E8" s="370"/>
      <c r="F8" s="370"/>
      <c r="G8" s="376" t="s">
        <v>77</v>
      </c>
      <c r="H8" s="375"/>
      <c r="M8" s="352" t="s">
        <v>57</v>
      </c>
      <c r="O8" s="353"/>
    </row>
    <row r="9" spans="1:15">
      <c r="A9" s="26" t="s">
        <v>76</v>
      </c>
      <c r="B9" s="370" t="str">
        <f>IF('  Sch-1'!C9=0, "", '  Sch-1'!C9)</f>
        <v/>
      </c>
      <c r="C9" s="370"/>
      <c r="D9" s="370"/>
      <c r="E9" s="370"/>
      <c r="F9" s="370"/>
      <c r="G9" s="376" t="s">
        <v>111</v>
      </c>
      <c r="H9" s="375"/>
      <c r="M9" s="352" t="s">
        <v>58</v>
      </c>
      <c r="O9" s="353"/>
    </row>
    <row r="10" spans="1:15">
      <c r="A10" s="360"/>
      <c r="B10" s="370" t="str">
        <f>IF('  Sch-1'!C10=0, "", '  Sch-1'!C10)</f>
        <v/>
      </c>
      <c r="C10" s="370"/>
      <c r="D10" s="370"/>
      <c r="E10" s="370"/>
      <c r="F10" s="370"/>
      <c r="G10" s="376" t="s">
        <v>112</v>
      </c>
      <c r="H10" s="375"/>
    </row>
    <row r="11" spans="1:15">
      <c r="A11" s="360"/>
      <c r="B11" s="370" t="str">
        <f>IF('  Sch-1'!C11=0, "", '  Sch-1'!C11)</f>
        <v/>
      </c>
      <c r="C11" s="370"/>
      <c r="D11" s="370"/>
      <c r="E11" s="370"/>
      <c r="F11" s="370"/>
      <c r="G11" s="376" t="s">
        <v>113</v>
      </c>
      <c r="H11" s="375"/>
    </row>
    <row r="12" spans="1:15">
      <c r="A12" s="360"/>
      <c r="B12" s="26"/>
      <c r="C12" s="26"/>
      <c r="D12" s="26"/>
      <c r="E12" s="26"/>
      <c r="F12" s="26"/>
      <c r="G12" s="375"/>
      <c r="H12" s="373"/>
    </row>
    <row r="13" spans="1:15">
      <c r="A13" s="360"/>
      <c r="B13" s="26"/>
      <c r="C13" s="26"/>
      <c r="D13" s="26"/>
      <c r="E13" s="26"/>
      <c r="F13" s="26"/>
      <c r="G13" s="377"/>
      <c r="H13" s="372" t="s">
        <v>62</v>
      </c>
    </row>
    <row r="14" spans="1:15" s="345" customFormat="1">
      <c r="A14" s="517" t="s">
        <v>865</v>
      </c>
      <c r="B14" s="518" t="s">
        <v>866</v>
      </c>
      <c r="C14" s="518" t="s">
        <v>867</v>
      </c>
      <c r="D14" s="519" t="s">
        <v>868</v>
      </c>
      <c r="E14" s="285" t="s">
        <v>61</v>
      </c>
      <c r="F14" s="285" t="s">
        <v>64</v>
      </c>
      <c r="G14" s="428" t="s">
        <v>322</v>
      </c>
      <c r="H14" s="428" t="s">
        <v>125</v>
      </c>
      <c r="N14" s="354"/>
      <c r="O14" s="354"/>
    </row>
    <row r="15" spans="1:15">
      <c r="A15" s="285">
        <v>1</v>
      </c>
      <c r="B15" s="285">
        <v>2</v>
      </c>
      <c r="C15" s="285">
        <v>3</v>
      </c>
      <c r="D15" s="285">
        <v>4</v>
      </c>
      <c r="E15" s="285">
        <v>5</v>
      </c>
      <c r="F15" s="285">
        <v>6</v>
      </c>
      <c r="G15" s="393">
        <v>7</v>
      </c>
      <c r="H15" s="393" t="s">
        <v>792</v>
      </c>
      <c r="N15" s="340"/>
      <c r="O15" s="340"/>
    </row>
    <row r="16" spans="1:15" s="403" customFormat="1">
      <c r="A16" s="421"/>
      <c r="B16" s="506"/>
      <c r="C16" s="506"/>
      <c r="D16" s="506"/>
      <c r="E16" s="410"/>
      <c r="F16" s="411"/>
      <c r="G16" s="427"/>
      <c r="H16" s="404"/>
    </row>
    <row r="17" spans="1:8" s="403" customFormat="1" ht="127.5">
      <c r="A17" s="507" t="s">
        <v>793</v>
      </c>
      <c r="B17" s="508" t="s">
        <v>794</v>
      </c>
      <c r="C17" s="508"/>
      <c r="D17" s="508"/>
      <c r="E17" s="509"/>
      <c r="F17" s="510"/>
      <c r="G17" s="454"/>
      <c r="H17" s="452">
        <f t="shared" ref="H17:H18" si="0">F17*G17</f>
        <v>0</v>
      </c>
    </row>
    <row r="18" spans="1:8" s="403" customFormat="1" ht="89.25">
      <c r="A18" s="507"/>
      <c r="B18" s="508"/>
      <c r="C18" s="508"/>
      <c r="D18" s="508" t="s">
        <v>795</v>
      </c>
      <c r="E18" s="509"/>
      <c r="F18" s="510"/>
      <c r="G18" s="454"/>
      <c r="H18" s="452">
        <f t="shared" si="0"/>
        <v>0</v>
      </c>
    </row>
    <row r="19" spans="1:8" s="403" customFormat="1" ht="18.75">
      <c r="A19" s="507">
        <v>1</v>
      </c>
      <c r="B19" s="508"/>
      <c r="C19" s="508"/>
      <c r="D19" s="508" t="s">
        <v>796</v>
      </c>
      <c r="E19" s="509"/>
      <c r="F19" s="510"/>
      <c r="G19" s="454"/>
      <c r="H19" s="452">
        <f t="shared" ref="H19:H37" si="1">F19*G19</f>
        <v>0</v>
      </c>
    </row>
    <row r="20" spans="1:8" s="403" customFormat="1" ht="25.5">
      <c r="A20" s="507"/>
      <c r="B20" s="508">
        <v>130000034</v>
      </c>
      <c r="C20" s="508" t="s">
        <v>797</v>
      </c>
      <c r="D20" s="508" t="s">
        <v>798</v>
      </c>
      <c r="E20" s="509" t="s">
        <v>799</v>
      </c>
      <c r="F20" s="510">
        <v>24</v>
      </c>
      <c r="G20" s="516"/>
      <c r="H20" s="452">
        <f t="shared" ref="H20:H31" si="2">F20*G20</f>
        <v>0</v>
      </c>
    </row>
    <row r="21" spans="1:8" s="403" customFormat="1" ht="18.75">
      <c r="A21" s="507">
        <v>2</v>
      </c>
      <c r="B21" s="508"/>
      <c r="C21" s="508"/>
      <c r="D21" s="508" t="s">
        <v>800</v>
      </c>
      <c r="E21" s="509"/>
      <c r="F21" s="510"/>
      <c r="G21" s="454"/>
      <c r="H21" s="452">
        <f t="shared" si="2"/>
        <v>0</v>
      </c>
    </row>
    <row r="22" spans="1:8" s="403" customFormat="1" ht="25.5">
      <c r="A22" s="507"/>
      <c r="B22" s="508">
        <v>130000033</v>
      </c>
      <c r="C22" s="508" t="s">
        <v>797</v>
      </c>
      <c r="D22" s="508" t="s">
        <v>801</v>
      </c>
      <c r="E22" s="509" t="s">
        <v>799</v>
      </c>
      <c r="F22" s="510">
        <v>108</v>
      </c>
      <c r="G22" s="516"/>
      <c r="H22" s="452">
        <f t="shared" si="2"/>
        <v>0</v>
      </c>
    </row>
    <row r="23" spans="1:8" s="403" customFormat="1" ht="18.75">
      <c r="A23" s="507">
        <v>3</v>
      </c>
      <c r="B23" s="508"/>
      <c r="C23" s="508"/>
      <c r="D23" s="508" t="s">
        <v>802</v>
      </c>
      <c r="E23" s="509"/>
      <c r="F23" s="510"/>
      <c r="G23" s="516"/>
      <c r="H23" s="452">
        <f t="shared" si="2"/>
        <v>0</v>
      </c>
    </row>
    <row r="24" spans="1:8" s="403" customFormat="1" ht="25.5">
      <c r="A24" s="507"/>
      <c r="B24" s="508">
        <v>130000032</v>
      </c>
      <c r="C24" s="508" t="s">
        <v>797</v>
      </c>
      <c r="D24" s="508" t="s">
        <v>803</v>
      </c>
      <c r="E24" s="509" t="s">
        <v>799</v>
      </c>
      <c r="F24" s="510">
        <v>132</v>
      </c>
      <c r="G24" s="516"/>
      <c r="H24" s="452">
        <f t="shared" si="2"/>
        <v>0</v>
      </c>
    </row>
    <row r="25" spans="1:8" s="403" customFormat="1" ht="18.75">
      <c r="A25" s="507">
        <v>4</v>
      </c>
      <c r="B25" s="508"/>
      <c r="C25" s="508"/>
      <c r="D25" s="508" t="s">
        <v>804</v>
      </c>
      <c r="E25" s="509"/>
      <c r="F25" s="510"/>
      <c r="G25" s="516"/>
      <c r="H25" s="452">
        <f t="shared" si="2"/>
        <v>0</v>
      </c>
    </row>
    <row r="26" spans="1:8" s="403" customFormat="1" ht="25.5">
      <c r="A26" s="507"/>
      <c r="B26" s="508">
        <v>130000031</v>
      </c>
      <c r="C26" s="508" t="s">
        <v>797</v>
      </c>
      <c r="D26" s="508" t="s">
        <v>805</v>
      </c>
      <c r="E26" s="509" t="s">
        <v>799</v>
      </c>
      <c r="F26" s="510">
        <v>336</v>
      </c>
      <c r="G26" s="516"/>
      <c r="H26" s="452">
        <f t="shared" si="2"/>
        <v>0</v>
      </c>
    </row>
    <row r="27" spans="1:8" s="403" customFormat="1" ht="18.75">
      <c r="A27" s="507"/>
      <c r="B27" s="508"/>
      <c r="C27" s="508"/>
      <c r="D27" s="508"/>
      <c r="E27" s="509"/>
      <c r="F27" s="510"/>
      <c r="G27" s="516"/>
      <c r="H27" s="452">
        <f t="shared" si="2"/>
        <v>0</v>
      </c>
    </row>
    <row r="28" spans="1:8" s="403" customFormat="1" ht="127.5">
      <c r="A28" s="507" t="s">
        <v>806</v>
      </c>
      <c r="B28" s="508" t="s">
        <v>807</v>
      </c>
      <c r="C28" s="508"/>
      <c r="D28" s="508"/>
      <c r="E28" s="509"/>
      <c r="F28" s="510"/>
      <c r="G28" s="454"/>
      <c r="H28" s="452">
        <f t="shared" si="2"/>
        <v>0</v>
      </c>
    </row>
    <row r="29" spans="1:8" s="403" customFormat="1" ht="51">
      <c r="A29" s="507"/>
      <c r="B29" s="508"/>
      <c r="C29" s="508"/>
      <c r="D29" s="508" t="s">
        <v>808</v>
      </c>
      <c r="E29" s="509"/>
      <c r="F29" s="510"/>
      <c r="G29" s="454"/>
      <c r="H29" s="452">
        <f t="shared" si="2"/>
        <v>0</v>
      </c>
    </row>
    <row r="30" spans="1:8" s="403" customFormat="1" ht="18.75">
      <c r="A30" s="507">
        <v>1</v>
      </c>
      <c r="B30" s="508">
        <v>100005131</v>
      </c>
      <c r="C30" s="508" t="s">
        <v>809</v>
      </c>
      <c r="D30" s="508" t="s">
        <v>810</v>
      </c>
      <c r="E30" s="509" t="s">
        <v>811</v>
      </c>
      <c r="F30" s="511">
        <v>70</v>
      </c>
      <c r="G30" s="516"/>
      <c r="H30" s="452">
        <f t="shared" si="2"/>
        <v>0</v>
      </c>
    </row>
    <row r="31" spans="1:8" s="403" customFormat="1" ht="18.75">
      <c r="A31" s="507"/>
      <c r="B31" s="508"/>
      <c r="C31" s="508"/>
      <c r="D31" s="508"/>
      <c r="E31" s="509"/>
      <c r="F31" s="511"/>
      <c r="G31" s="516"/>
      <c r="H31" s="452">
        <f t="shared" si="2"/>
        <v>0</v>
      </c>
    </row>
    <row r="32" spans="1:8" s="403" customFormat="1" ht="18.75">
      <c r="A32" s="507">
        <v>2</v>
      </c>
      <c r="B32" s="508">
        <v>100005131</v>
      </c>
      <c r="C32" s="508" t="s">
        <v>809</v>
      </c>
      <c r="D32" s="508" t="s">
        <v>812</v>
      </c>
      <c r="E32" s="509" t="s">
        <v>813</v>
      </c>
      <c r="F32" s="511">
        <v>14</v>
      </c>
      <c r="G32" s="516"/>
      <c r="H32" s="452">
        <f t="shared" si="1"/>
        <v>0</v>
      </c>
    </row>
    <row r="33" spans="1:8" s="403" customFormat="1" ht="18.75">
      <c r="A33" s="507"/>
      <c r="B33" s="508"/>
      <c r="C33" s="508"/>
      <c r="D33" s="508"/>
      <c r="E33" s="509"/>
      <c r="F33" s="511"/>
      <c r="G33" s="516"/>
      <c r="H33" s="452">
        <f t="shared" si="1"/>
        <v>0</v>
      </c>
    </row>
    <row r="34" spans="1:8" s="403" customFormat="1" ht="25.5">
      <c r="A34" s="507">
        <v>3</v>
      </c>
      <c r="B34" s="508">
        <v>100005131</v>
      </c>
      <c r="C34" s="508" t="s">
        <v>809</v>
      </c>
      <c r="D34" s="508" t="s">
        <v>814</v>
      </c>
      <c r="E34" s="509" t="s">
        <v>811</v>
      </c>
      <c r="F34" s="511">
        <v>8</v>
      </c>
      <c r="G34" s="516"/>
      <c r="H34" s="452">
        <f t="shared" si="1"/>
        <v>0</v>
      </c>
    </row>
    <row r="35" spans="1:8" s="403" customFormat="1" ht="18.75">
      <c r="A35" s="507"/>
      <c r="B35" s="508"/>
      <c r="C35" s="508"/>
      <c r="D35" s="508"/>
      <c r="E35" s="509"/>
      <c r="F35" s="511"/>
      <c r="G35" s="516"/>
      <c r="H35" s="452">
        <f t="shared" si="1"/>
        <v>0</v>
      </c>
    </row>
    <row r="36" spans="1:8" s="403" customFormat="1" ht="18.75">
      <c r="A36" s="507">
        <v>4</v>
      </c>
      <c r="B36" s="508">
        <v>100005131</v>
      </c>
      <c r="C36" s="508" t="s">
        <v>809</v>
      </c>
      <c r="D36" s="508" t="s">
        <v>815</v>
      </c>
      <c r="E36" s="509" t="s">
        <v>811</v>
      </c>
      <c r="F36" s="511">
        <v>7</v>
      </c>
      <c r="G36" s="516"/>
      <c r="H36" s="452">
        <f t="shared" si="1"/>
        <v>0</v>
      </c>
    </row>
    <row r="37" spans="1:8" s="403" customFormat="1" ht="18.75">
      <c r="A37" s="507"/>
      <c r="B37" s="508"/>
      <c r="C37" s="508"/>
      <c r="D37" s="508"/>
      <c r="E37" s="509"/>
      <c r="F37" s="511"/>
      <c r="G37" s="516"/>
      <c r="H37" s="452">
        <f t="shared" si="1"/>
        <v>0</v>
      </c>
    </row>
    <row r="38" spans="1:8" s="403" customFormat="1" ht="18.75">
      <c r="A38" s="507">
        <v>5</v>
      </c>
      <c r="B38" s="508">
        <v>100005131</v>
      </c>
      <c r="C38" s="508" t="s">
        <v>809</v>
      </c>
      <c r="D38" s="508" t="s">
        <v>816</v>
      </c>
      <c r="E38" s="509" t="s">
        <v>813</v>
      </c>
      <c r="F38" s="511">
        <v>14</v>
      </c>
      <c r="G38" s="516"/>
      <c r="H38" s="452">
        <f t="shared" ref="H38:H42" si="3">F38*G38</f>
        <v>0</v>
      </c>
    </row>
    <row r="39" spans="1:8" s="403" customFormat="1" ht="18.75">
      <c r="A39" s="507"/>
      <c r="B39" s="508"/>
      <c r="C39" s="508"/>
      <c r="D39" s="508"/>
      <c r="E39" s="509"/>
      <c r="F39" s="511"/>
      <c r="G39" s="516"/>
      <c r="H39" s="452">
        <f t="shared" si="3"/>
        <v>0</v>
      </c>
    </row>
    <row r="40" spans="1:8" s="403" customFormat="1" ht="18.75">
      <c r="A40" s="507">
        <v>6</v>
      </c>
      <c r="B40" s="508">
        <v>100005131</v>
      </c>
      <c r="C40" s="508" t="s">
        <v>809</v>
      </c>
      <c r="D40" s="508" t="s">
        <v>817</v>
      </c>
      <c r="E40" s="509" t="s">
        <v>813</v>
      </c>
      <c r="F40" s="511">
        <v>14</v>
      </c>
      <c r="G40" s="516"/>
      <c r="H40" s="452">
        <f t="shared" si="3"/>
        <v>0</v>
      </c>
    </row>
    <row r="41" spans="1:8" s="403" customFormat="1" ht="18.75">
      <c r="A41" s="507"/>
      <c r="B41" s="508"/>
      <c r="C41" s="508"/>
      <c r="D41" s="508"/>
      <c r="E41" s="509"/>
      <c r="F41" s="511"/>
      <c r="G41" s="516"/>
      <c r="H41" s="452">
        <f t="shared" si="3"/>
        <v>0</v>
      </c>
    </row>
    <row r="42" spans="1:8" s="403" customFormat="1" ht="18.75">
      <c r="A42" s="507">
        <v>7</v>
      </c>
      <c r="B42" s="508">
        <v>100005133</v>
      </c>
      <c r="C42" s="508" t="s">
        <v>809</v>
      </c>
      <c r="D42" s="508" t="s">
        <v>818</v>
      </c>
      <c r="E42" s="509" t="s">
        <v>811</v>
      </c>
      <c r="F42" s="511">
        <v>14</v>
      </c>
      <c r="G42" s="516"/>
      <c r="H42" s="452">
        <f t="shared" si="3"/>
        <v>0</v>
      </c>
    </row>
    <row r="43" spans="1:8" s="403" customFormat="1" ht="18.75">
      <c r="A43" s="507"/>
      <c r="B43" s="508"/>
      <c r="C43" s="508"/>
      <c r="D43" s="508"/>
      <c r="E43" s="509"/>
      <c r="F43" s="511"/>
      <c r="G43" s="516"/>
      <c r="H43" s="452">
        <f t="shared" ref="H43:H113" si="4">F43*G43</f>
        <v>0</v>
      </c>
    </row>
    <row r="44" spans="1:8" s="403" customFormat="1" ht="25.5">
      <c r="A44" s="507">
        <v>8</v>
      </c>
      <c r="B44" s="508">
        <v>100005134</v>
      </c>
      <c r="C44" s="508" t="s">
        <v>809</v>
      </c>
      <c r="D44" s="508" t="s">
        <v>819</v>
      </c>
      <c r="E44" s="509" t="s">
        <v>811</v>
      </c>
      <c r="F44" s="511">
        <v>12</v>
      </c>
      <c r="G44" s="516"/>
      <c r="H44" s="452">
        <f t="shared" si="4"/>
        <v>0</v>
      </c>
    </row>
    <row r="45" spans="1:8" s="403" customFormat="1" ht="18.75">
      <c r="A45" s="507"/>
      <c r="B45" s="508"/>
      <c r="C45" s="508"/>
      <c r="D45" s="508"/>
      <c r="E45" s="509"/>
      <c r="F45" s="511"/>
      <c r="G45" s="516"/>
      <c r="H45" s="452">
        <f t="shared" si="4"/>
        <v>0</v>
      </c>
    </row>
    <row r="46" spans="1:8" s="403" customFormat="1" ht="25.5">
      <c r="A46" s="507">
        <v>9</v>
      </c>
      <c r="B46" s="508">
        <v>100005134</v>
      </c>
      <c r="C46" s="508" t="s">
        <v>809</v>
      </c>
      <c r="D46" s="508" t="s">
        <v>820</v>
      </c>
      <c r="E46" s="509" t="s">
        <v>811</v>
      </c>
      <c r="F46" s="511">
        <v>8</v>
      </c>
      <c r="G46" s="516"/>
      <c r="H46" s="452">
        <f t="shared" si="4"/>
        <v>0</v>
      </c>
    </row>
    <row r="47" spans="1:8" s="403" customFormat="1" ht="18.75">
      <c r="A47" s="507"/>
      <c r="B47" s="508"/>
      <c r="C47" s="508"/>
      <c r="D47" s="508"/>
      <c r="E47" s="509"/>
      <c r="F47" s="511"/>
      <c r="G47" s="516"/>
      <c r="H47" s="452">
        <f t="shared" si="4"/>
        <v>0</v>
      </c>
    </row>
    <row r="48" spans="1:8" s="403" customFormat="1" ht="25.5">
      <c r="A48" s="507">
        <v>10</v>
      </c>
      <c r="B48" s="508">
        <v>100005134</v>
      </c>
      <c r="C48" s="508" t="s">
        <v>809</v>
      </c>
      <c r="D48" s="508" t="s">
        <v>821</v>
      </c>
      <c r="E48" s="509" t="s">
        <v>811</v>
      </c>
      <c r="F48" s="511">
        <v>8</v>
      </c>
      <c r="G48" s="516"/>
      <c r="H48" s="452">
        <f t="shared" si="4"/>
        <v>0</v>
      </c>
    </row>
    <row r="49" spans="1:8" s="403" customFormat="1" ht="18.75">
      <c r="A49" s="507"/>
      <c r="B49" s="508"/>
      <c r="C49" s="508"/>
      <c r="D49" s="508"/>
      <c r="E49" s="509"/>
      <c r="F49" s="511"/>
      <c r="G49" s="516"/>
      <c r="H49" s="452">
        <f t="shared" si="4"/>
        <v>0</v>
      </c>
    </row>
    <row r="50" spans="1:8" s="403" customFormat="1" ht="25.5">
      <c r="A50" s="507">
        <v>11</v>
      </c>
      <c r="B50" s="508">
        <v>100005134</v>
      </c>
      <c r="C50" s="508" t="s">
        <v>809</v>
      </c>
      <c r="D50" s="508" t="s">
        <v>822</v>
      </c>
      <c r="E50" s="509" t="s">
        <v>811</v>
      </c>
      <c r="F50" s="511">
        <v>4</v>
      </c>
      <c r="G50" s="516"/>
      <c r="H50" s="452">
        <f t="shared" si="4"/>
        <v>0</v>
      </c>
    </row>
    <row r="51" spans="1:8" s="403" customFormat="1" ht="18.75">
      <c r="A51" s="507"/>
      <c r="B51" s="508"/>
      <c r="C51" s="508"/>
      <c r="D51" s="508"/>
      <c r="E51" s="509"/>
      <c r="F51" s="511"/>
      <c r="G51" s="516"/>
      <c r="H51" s="452">
        <f t="shared" si="4"/>
        <v>0</v>
      </c>
    </row>
    <row r="52" spans="1:8" s="403" customFormat="1" ht="25.5">
      <c r="A52" s="507">
        <v>12</v>
      </c>
      <c r="B52" s="508">
        <v>100005134</v>
      </c>
      <c r="C52" s="508" t="s">
        <v>809</v>
      </c>
      <c r="D52" s="508" t="s">
        <v>823</v>
      </c>
      <c r="E52" s="509" t="s">
        <v>811</v>
      </c>
      <c r="F52" s="511">
        <v>3</v>
      </c>
      <c r="G52" s="516"/>
      <c r="H52" s="452">
        <f t="shared" si="4"/>
        <v>0</v>
      </c>
    </row>
    <row r="53" spans="1:8" s="403" customFormat="1" ht="18.75">
      <c r="A53" s="507"/>
      <c r="B53" s="508"/>
      <c r="C53" s="508"/>
      <c r="D53" s="508"/>
      <c r="E53" s="509"/>
      <c r="F53" s="511"/>
      <c r="G53" s="516"/>
      <c r="H53" s="452">
        <f t="shared" si="4"/>
        <v>0</v>
      </c>
    </row>
    <row r="54" spans="1:8" s="403" customFormat="1" ht="25.5">
      <c r="A54" s="507">
        <v>13</v>
      </c>
      <c r="B54" s="508">
        <v>100005134</v>
      </c>
      <c r="C54" s="508" t="s">
        <v>809</v>
      </c>
      <c r="D54" s="508" t="s">
        <v>824</v>
      </c>
      <c r="E54" s="509" t="s">
        <v>811</v>
      </c>
      <c r="F54" s="511">
        <v>3</v>
      </c>
      <c r="G54" s="516"/>
      <c r="H54" s="452">
        <f t="shared" si="4"/>
        <v>0</v>
      </c>
    </row>
    <row r="55" spans="1:8" s="403" customFormat="1" ht="18.75">
      <c r="A55" s="507"/>
      <c r="B55" s="508"/>
      <c r="C55" s="508"/>
      <c r="D55" s="508"/>
      <c r="E55" s="509"/>
      <c r="F55" s="510"/>
      <c r="G55" s="454"/>
      <c r="H55" s="452">
        <f t="shared" si="4"/>
        <v>0</v>
      </c>
    </row>
    <row r="56" spans="1:8" s="403" customFormat="1" ht="51">
      <c r="A56" s="507" t="s">
        <v>825</v>
      </c>
      <c r="B56" s="508" t="s">
        <v>826</v>
      </c>
      <c r="C56" s="508"/>
      <c r="D56" s="508"/>
      <c r="E56" s="509"/>
      <c r="F56" s="511"/>
      <c r="G56" s="516"/>
      <c r="H56" s="452">
        <f t="shared" si="4"/>
        <v>0</v>
      </c>
    </row>
    <row r="57" spans="1:8" s="403" customFormat="1" ht="51">
      <c r="A57" s="507"/>
      <c r="B57" s="508"/>
      <c r="C57" s="508"/>
      <c r="D57" s="508" t="s">
        <v>827</v>
      </c>
      <c r="E57" s="509"/>
      <c r="F57" s="511"/>
      <c r="G57" s="516"/>
      <c r="H57" s="452">
        <f t="shared" si="4"/>
        <v>0</v>
      </c>
    </row>
    <row r="58" spans="1:8" s="403" customFormat="1" ht="18.75">
      <c r="A58" s="507"/>
      <c r="B58" s="508"/>
      <c r="C58" s="508"/>
      <c r="D58" s="508"/>
      <c r="E58" s="509"/>
      <c r="F58" s="511"/>
      <c r="G58" s="516"/>
      <c r="H58" s="452">
        <f t="shared" si="4"/>
        <v>0</v>
      </c>
    </row>
    <row r="59" spans="1:8" s="403" customFormat="1" ht="18.75">
      <c r="A59" s="507">
        <v>1</v>
      </c>
      <c r="B59" s="508">
        <v>130000092</v>
      </c>
      <c r="C59" s="508" t="s">
        <v>797</v>
      </c>
      <c r="D59" s="508" t="s">
        <v>828</v>
      </c>
      <c r="E59" s="509" t="s">
        <v>799</v>
      </c>
      <c r="F59" s="511">
        <v>40</v>
      </c>
      <c r="G59" s="516"/>
      <c r="H59" s="452">
        <f t="shared" si="4"/>
        <v>0</v>
      </c>
    </row>
    <row r="60" spans="1:8" s="403" customFormat="1" ht="18.75">
      <c r="A60" s="507"/>
      <c r="B60" s="508"/>
      <c r="C60" s="508"/>
      <c r="D60" s="508"/>
      <c r="E60" s="509"/>
      <c r="F60" s="510"/>
      <c r="G60" s="516"/>
      <c r="H60" s="452">
        <f t="shared" si="4"/>
        <v>0</v>
      </c>
    </row>
    <row r="61" spans="1:8" s="403" customFormat="1" ht="18.75">
      <c r="A61" s="507">
        <v>2</v>
      </c>
      <c r="B61" s="508">
        <v>130000084</v>
      </c>
      <c r="C61" s="508" t="s">
        <v>797</v>
      </c>
      <c r="D61" s="508" t="s">
        <v>829</v>
      </c>
      <c r="E61" s="509" t="s">
        <v>799</v>
      </c>
      <c r="F61" s="511">
        <v>50</v>
      </c>
      <c r="G61" s="516"/>
      <c r="H61" s="452">
        <f t="shared" si="4"/>
        <v>0</v>
      </c>
    </row>
    <row r="62" spans="1:8" s="403" customFormat="1" ht="18.75">
      <c r="A62" s="507"/>
      <c r="B62" s="508"/>
      <c r="C62" s="508"/>
      <c r="D62" s="508"/>
      <c r="E62" s="509"/>
      <c r="F62" s="511"/>
      <c r="G62" s="516"/>
      <c r="H62" s="452">
        <f t="shared" si="4"/>
        <v>0</v>
      </c>
    </row>
    <row r="63" spans="1:8" s="403" customFormat="1" ht="18.75">
      <c r="A63" s="507">
        <v>3</v>
      </c>
      <c r="B63" s="508">
        <v>100005132</v>
      </c>
      <c r="C63" s="508" t="s">
        <v>809</v>
      </c>
      <c r="D63" s="508" t="s">
        <v>830</v>
      </c>
      <c r="E63" s="509" t="s">
        <v>811</v>
      </c>
      <c r="F63" s="511">
        <v>3</v>
      </c>
      <c r="G63" s="516"/>
      <c r="H63" s="452">
        <f t="shared" si="4"/>
        <v>0</v>
      </c>
    </row>
    <row r="64" spans="1:8" s="403" customFormat="1" ht="18.75">
      <c r="A64" s="507"/>
      <c r="B64" s="508"/>
      <c r="C64" s="508"/>
      <c r="D64" s="508"/>
      <c r="E64" s="509"/>
      <c r="F64" s="511"/>
      <c r="G64" s="516"/>
      <c r="H64" s="452">
        <f t="shared" si="4"/>
        <v>0</v>
      </c>
    </row>
    <row r="65" spans="1:8" s="403" customFormat="1" ht="18.75">
      <c r="A65" s="507"/>
      <c r="B65" s="508"/>
      <c r="C65" s="508"/>
      <c r="D65" s="508"/>
      <c r="E65" s="509"/>
      <c r="F65" s="511"/>
      <c r="G65" s="516"/>
      <c r="H65" s="452">
        <f t="shared" si="4"/>
        <v>0</v>
      </c>
    </row>
    <row r="66" spans="1:8" s="403" customFormat="1" ht="51">
      <c r="A66" s="507" t="s">
        <v>831</v>
      </c>
      <c r="B66" s="508" t="s">
        <v>832</v>
      </c>
      <c r="C66" s="508"/>
      <c r="D66" s="508"/>
      <c r="E66" s="509"/>
      <c r="F66" s="511"/>
      <c r="G66" s="516"/>
      <c r="H66" s="452">
        <f t="shared" si="4"/>
        <v>0</v>
      </c>
    </row>
    <row r="67" spans="1:8" s="403" customFormat="1" ht="18.75">
      <c r="A67" s="512"/>
      <c r="B67" s="513"/>
      <c r="C67" s="513"/>
      <c r="D67" s="508"/>
      <c r="E67" s="509"/>
      <c r="F67" s="514"/>
      <c r="G67" s="516"/>
      <c r="H67" s="452">
        <f t="shared" si="4"/>
        <v>0</v>
      </c>
    </row>
    <row r="68" spans="1:8" s="403" customFormat="1" ht="18.75">
      <c r="A68" s="507"/>
      <c r="B68" s="508"/>
      <c r="C68" s="508"/>
      <c r="D68" s="508"/>
      <c r="E68" s="509"/>
      <c r="F68" s="510"/>
      <c r="G68" s="516"/>
      <c r="H68" s="452">
        <f t="shared" si="4"/>
        <v>0</v>
      </c>
    </row>
    <row r="69" spans="1:8" s="403" customFormat="1" ht="102">
      <c r="A69" s="507">
        <v>1</v>
      </c>
      <c r="B69" s="508">
        <v>130000200</v>
      </c>
      <c r="C69" s="508" t="s">
        <v>833</v>
      </c>
      <c r="D69" s="508" t="s">
        <v>834</v>
      </c>
      <c r="E69" s="509" t="s">
        <v>835</v>
      </c>
      <c r="F69" s="514">
        <v>1</v>
      </c>
      <c r="G69" s="516"/>
      <c r="H69" s="452">
        <f t="shared" si="4"/>
        <v>0</v>
      </c>
    </row>
    <row r="70" spans="1:8" s="403" customFormat="1" ht="18.75">
      <c r="A70" s="507"/>
      <c r="B70" s="508"/>
      <c r="C70" s="508"/>
      <c r="D70" s="508"/>
      <c r="E70" s="509"/>
      <c r="F70" s="510"/>
      <c r="G70" s="516"/>
      <c r="H70" s="452">
        <f t="shared" si="4"/>
        <v>0</v>
      </c>
    </row>
    <row r="71" spans="1:8" s="403" customFormat="1" ht="114.75">
      <c r="A71" s="507">
        <v>2</v>
      </c>
      <c r="B71" s="508">
        <v>130000200</v>
      </c>
      <c r="C71" s="508" t="s">
        <v>833</v>
      </c>
      <c r="D71" s="508" t="s">
        <v>836</v>
      </c>
      <c r="E71" s="509" t="s">
        <v>835</v>
      </c>
      <c r="F71" s="514">
        <v>1</v>
      </c>
      <c r="G71" s="516"/>
      <c r="H71" s="452">
        <f t="shared" si="4"/>
        <v>0</v>
      </c>
    </row>
    <row r="72" spans="1:8" s="403" customFormat="1" ht="25.5">
      <c r="A72" s="507">
        <v>3</v>
      </c>
      <c r="B72" s="508">
        <v>130000233</v>
      </c>
      <c r="C72" s="508" t="s">
        <v>833</v>
      </c>
      <c r="D72" s="508" t="s">
        <v>837</v>
      </c>
      <c r="E72" s="509" t="s">
        <v>813</v>
      </c>
      <c r="F72" s="514">
        <v>25</v>
      </c>
      <c r="G72" s="516"/>
      <c r="H72" s="452">
        <f t="shared" si="4"/>
        <v>0</v>
      </c>
    </row>
    <row r="73" spans="1:8" s="403" customFormat="1" ht="18.75">
      <c r="A73" s="507"/>
      <c r="B73" s="508"/>
      <c r="C73" s="508"/>
      <c r="D73" s="508" t="s">
        <v>838</v>
      </c>
      <c r="E73" s="509"/>
      <c r="F73" s="510"/>
      <c r="G73" s="516"/>
      <c r="H73" s="452">
        <f t="shared" si="4"/>
        <v>0</v>
      </c>
    </row>
    <row r="74" spans="1:8" s="403" customFormat="1" ht="18.75">
      <c r="A74" s="507"/>
      <c r="B74" s="508"/>
      <c r="C74" s="508"/>
      <c r="D74" s="508"/>
      <c r="E74" s="509"/>
      <c r="F74" s="514"/>
      <c r="G74" s="516"/>
      <c r="H74" s="452">
        <f t="shared" si="4"/>
        <v>0</v>
      </c>
    </row>
    <row r="75" spans="1:8" s="403" customFormat="1" ht="178.5">
      <c r="A75" s="507" t="s">
        <v>839</v>
      </c>
      <c r="B75" s="508" t="s">
        <v>840</v>
      </c>
      <c r="C75" s="508"/>
      <c r="D75" s="508"/>
      <c r="E75" s="509"/>
      <c r="F75" s="514"/>
      <c r="G75" s="516"/>
      <c r="H75" s="452">
        <f t="shared" si="4"/>
        <v>0</v>
      </c>
    </row>
    <row r="76" spans="1:8" s="403" customFormat="1" ht="38.25">
      <c r="A76" s="507"/>
      <c r="B76" s="508"/>
      <c r="C76" s="508"/>
      <c r="D76" s="508" t="s">
        <v>841</v>
      </c>
      <c r="E76" s="509"/>
      <c r="F76" s="514"/>
      <c r="G76" s="516"/>
      <c r="H76" s="452">
        <f t="shared" si="4"/>
        <v>0</v>
      </c>
    </row>
    <row r="77" spans="1:8" s="403" customFormat="1" ht="18.75">
      <c r="A77" s="507"/>
      <c r="B77" s="508"/>
      <c r="C77" s="508"/>
      <c r="D77" s="508"/>
      <c r="E77" s="509"/>
      <c r="F77" s="514"/>
      <c r="G77" s="516"/>
      <c r="H77" s="452">
        <f t="shared" si="4"/>
        <v>0</v>
      </c>
    </row>
    <row r="78" spans="1:8" s="403" customFormat="1" ht="25.5">
      <c r="A78" s="507">
        <v>1</v>
      </c>
      <c r="B78" s="508">
        <v>100005136</v>
      </c>
      <c r="C78" s="508" t="s">
        <v>809</v>
      </c>
      <c r="D78" s="508" t="s">
        <v>842</v>
      </c>
      <c r="E78" s="509" t="s">
        <v>813</v>
      </c>
      <c r="F78" s="514">
        <v>5</v>
      </c>
      <c r="G78" s="516"/>
      <c r="H78" s="452">
        <f t="shared" si="4"/>
        <v>0</v>
      </c>
    </row>
    <row r="79" spans="1:8" s="403" customFormat="1" ht="18.75">
      <c r="A79" s="507"/>
      <c r="B79" s="508"/>
      <c r="C79" s="508"/>
      <c r="D79" s="508"/>
      <c r="E79" s="509"/>
      <c r="F79" s="514"/>
      <c r="G79" s="516"/>
      <c r="H79" s="452">
        <f t="shared" si="4"/>
        <v>0</v>
      </c>
    </row>
    <row r="80" spans="1:8" s="403" customFormat="1" ht="38.25">
      <c r="A80" s="507">
        <v>2</v>
      </c>
      <c r="B80" s="508">
        <v>100005136</v>
      </c>
      <c r="C80" s="508" t="s">
        <v>809</v>
      </c>
      <c r="D80" s="508" t="s">
        <v>843</v>
      </c>
      <c r="E80" s="509" t="s">
        <v>813</v>
      </c>
      <c r="F80" s="514">
        <v>10</v>
      </c>
      <c r="G80" s="516"/>
      <c r="H80" s="452">
        <f t="shared" si="4"/>
        <v>0</v>
      </c>
    </row>
    <row r="81" spans="1:8" s="403" customFormat="1" ht="18.75">
      <c r="A81" s="507"/>
      <c r="B81" s="508"/>
      <c r="C81" s="508"/>
      <c r="D81" s="508"/>
      <c r="E81" s="509"/>
      <c r="F81" s="514"/>
      <c r="G81" s="516"/>
      <c r="H81" s="452">
        <f t="shared" si="4"/>
        <v>0</v>
      </c>
    </row>
    <row r="82" spans="1:8" s="403" customFormat="1" ht="51">
      <c r="A82" s="507">
        <v>3</v>
      </c>
      <c r="B82" s="508">
        <v>100005136</v>
      </c>
      <c r="C82" s="508" t="s">
        <v>809</v>
      </c>
      <c r="D82" s="508" t="s">
        <v>844</v>
      </c>
      <c r="E82" s="509" t="s">
        <v>813</v>
      </c>
      <c r="F82" s="514">
        <v>6</v>
      </c>
      <c r="G82" s="516"/>
      <c r="H82" s="452">
        <f t="shared" si="4"/>
        <v>0</v>
      </c>
    </row>
    <row r="83" spans="1:8" s="403" customFormat="1" ht="18.75">
      <c r="A83" s="507"/>
      <c r="B83" s="508"/>
      <c r="C83" s="508"/>
      <c r="D83" s="508"/>
      <c r="E83" s="509"/>
      <c r="F83" s="514"/>
      <c r="G83" s="516"/>
      <c r="H83" s="452">
        <f t="shared" si="4"/>
        <v>0</v>
      </c>
    </row>
    <row r="84" spans="1:8" s="403" customFormat="1" ht="51">
      <c r="A84" s="507">
        <v>4</v>
      </c>
      <c r="B84" s="508">
        <v>100005136</v>
      </c>
      <c r="C84" s="508" t="s">
        <v>809</v>
      </c>
      <c r="D84" s="508" t="s">
        <v>845</v>
      </c>
      <c r="E84" s="509" t="s">
        <v>813</v>
      </c>
      <c r="F84" s="511">
        <v>6</v>
      </c>
      <c r="G84" s="516"/>
      <c r="H84" s="452">
        <f t="shared" si="4"/>
        <v>0</v>
      </c>
    </row>
    <row r="85" spans="1:8" s="403" customFormat="1" ht="51">
      <c r="A85" s="507">
        <v>5</v>
      </c>
      <c r="B85" s="508">
        <v>100005135</v>
      </c>
      <c r="C85" s="508" t="s">
        <v>809</v>
      </c>
      <c r="D85" s="508" t="s">
        <v>846</v>
      </c>
      <c r="E85" s="509" t="s">
        <v>813</v>
      </c>
      <c r="F85" s="511">
        <v>4</v>
      </c>
      <c r="G85" s="516"/>
      <c r="H85" s="452">
        <f t="shared" si="4"/>
        <v>0</v>
      </c>
    </row>
    <row r="86" spans="1:8" s="403" customFormat="1" ht="18.75">
      <c r="A86" s="507"/>
      <c r="B86" s="508"/>
      <c r="C86" s="508"/>
      <c r="D86" s="508"/>
      <c r="E86" s="509"/>
      <c r="F86" s="514"/>
      <c r="G86" s="516"/>
      <c r="H86" s="452">
        <f t="shared" si="4"/>
        <v>0</v>
      </c>
    </row>
    <row r="87" spans="1:8" s="403" customFormat="1" ht="63.75">
      <c r="A87" s="507">
        <v>6</v>
      </c>
      <c r="B87" s="508">
        <v>100005136</v>
      </c>
      <c r="C87" s="508" t="s">
        <v>809</v>
      </c>
      <c r="D87" s="508" t="s">
        <v>847</v>
      </c>
      <c r="E87" s="509" t="s">
        <v>813</v>
      </c>
      <c r="F87" s="511">
        <v>2</v>
      </c>
      <c r="G87" s="516"/>
      <c r="H87" s="452">
        <f t="shared" si="4"/>
        <v>0</v>
      </c>
    </row>
    <row r="88" spans="1:8" s="403" customFormat="1" ht="18.75">
      <c r="A88" s="507"/>
      <c r="B88" s="508"/>
      <c r="C88" s="508"/>
      <c r="D88" s="508"/>
      <c r="E88" s="509"/>
      <c r="F88" s="511"/>
      <c r="G88" s="516"/>
      <c r="H88" s="452">
        <f t="shared" ref="H88:H95" si="5">F88*G88</f>
        <v>0</v>
      </c>
    </row>
    <row r="89" spans="1:8" s="403" customFormat="1" ht="76.5">
      <c r="A89" s="507">
        <v>7</v>
      </c>
      <c r="B89" s="508">
        <v>100005136</v>
      </c>
      <c r="C89" s="508" t="s">
        <v>809</v>
      </c>
      <c r="D89" s="508" t="s">
        <v>848</v>
      </c>
      <c r="E89" s="509" t="s">
        <v>813</v>
      </c>
      <c r="F89" s="511">
        <v>12</v>
      </c>
      <c r="G89" s="516"/>
      <c r="H89" s="452">
        <f t="shared" si="5"/>
        <v>0</v>
      </c>
    </row>
    <row r="90" spans="1:8" s="403" customFormat="1" ht="76.5">
      <c r="A90" s="507">
        <v>8</v>
      </c>
      <c r="B90" s="508">
        <v>100005138</v>
      </c>
      <c r="C90" s="508" t="s">
        <v>809</v>
      </c>
      <c r="D90" s="508" t="s">
        <v>849</v>
      </c>
      <c r="E90" s="509" t="s">
        <v>813</v>
      </c>
      <c r="F90" s="511">
        <v>9</v>
      </c>
      <c r="G90" s="516"/>
      <c r="H90" s="452">
        <f t="shared" si="5"/>
        <v>0</v>
      </c>
    </row>
    <row r="91" spans="1:8" s="403" customFormat="1" ht="18.75">
      <c r="A91" s="507"/>
      <c r="B91" s="508"/>
      <c r="C91" s="508"/>
      <c r="D91" s="508"/>
      <c r="E91" s="515"/>
      <c r="F91" s="514"/>
      <c r="G91" s="516"/>
      <c r="H91" s="452">
        <f t="shared" si="5"/>
        <v>0</v>
      </c>
    </row>
    <row r="92" spans="1:8" s="403" customFormat="1" ht="63.75">
      <c r="A92" s="507">
        <v>9</v>
      </c>
      <c r="B92" s="508">
        <v>100005139</v>
      </c>
      <c r="C92" s="508" t="s">
        <v>809</v>
      </c>
      <c r="D92" s="508" t="s">
        <v>850</v>
      </c>
      <c r="E92" s="509" t="s">
        <v>813</v>
      </c>
      <c r="F92" s="514">
        <v>2</v>
      </c>
      <c r="G92" s="516"/>
      <c r="H92" s="452">
        <f t="shared" si="5"/>
        <v>0</v>
      </c>
    </row>
    <row r="93" spans="1:8" s="403" customFormat="1" ht="18.75">
      <c r="A93" s="507"/>
      <c r="B93" s="508"/>
      <c r="C93" s="508"/>
      <c r="D93" s="508"/>
      <c r="E93" s="509"/>
      <c r="F93" s="514"/>
      <c r="G93" s="516"/>
      <c r="H93" s="452">
        <f t="shared" si="5"/>
        <v>0</v>
      </c>
    </row>
    <row r="94" spans="1:8" s="403" customFormat="1" ht="63.75">
      <c r="A94" s="507">
        <v>10</v>
      </c>
      <c r="B94" s="508">
        <v>100005139</v>
      </c>
      <c r="C94" s="508" t="s">
        <v>809</v>
      </c>
      <c r="D94" s="508" t="s">
        <v>851</v>
      </c>
      <c r="E94" s="509" t="s">
        <v>813</v>
      </c>
      <c r="F94" s="514">
        <v>7</v>
      </c>
      <c r="G94" s="516"/>
      <c r="H94" s="452">
        <f t="shared" si="5"/>
        <v>0</v>
      </c>
    </row>
    <row r="95" spans="1:8" s="403" customFormat="1" ht="18.75">
      <c r="A95" s="507"/>
      <c r="B95" s="508"/>
      <c r="C95" s="508"/>
      <c r="D95" s="508"/>
      <c r="E95" s="509"/>
      <c r="F95" s="514"/>
      <c r="G95" s="516"/>
      <c r="H95" s="452">
        <f t="shared" si="5"/>
        <v>0</v>
      </c>
    </row>
    <row r="96" spans="1:8" s="403" customFormat="1" ht="25.5">
      <c r="A96" s="507" t="s">
        <v>852</v>
      </c>
      <c r="B96" s="508" t="s">
        <v>853</v>
      </c>
      <c r="C96" s="508"/>
      <c r="D96" s="508"/>
      <c r="E96" s="509"/>
      <c r="F96" s="510"/>
      <c r="G96" s="516"/>
      <c r="H96" s="452">
        <f t="shared" si="4"/>
        <v>0</v>
      </c>
    </row>
    <row r="97" spans="1:8" s="403" customFormat="1" ht="18.75">
      <c r="A97" s="507"/>
      <c r="B97" s="508"/>
      <c r="C97" s="508"/>
      <c r="D97" s="508"/>
      <c r="E97" s="509"/>
      <c r="F97" s="510"/>
      <c r="G97" s="516"/>
      <c r="H97" s="452">
        <f t="shared" si="4"/>
        <v>0</v>
      </c>
    </row>
    <row r="98" spans="1:8" s="403" customFormat="1" ht="25.5">
      <c r="A98" s="507">
        <v>1</v>
      </c>
      <c r="B98" s="508">
        <v>130000785</v>
      </c>
      <c r="C98" s="508" t="s">
        <v>854</v>
      </c>
      <c r="D98" s="508" t="s">
        <v>855</v>
      </c>
      <c r="E98" s="509" t="s">
        <v>835</v>
      </c>
      <c r="F98" s="514">
        <v>1</v>
      </c>
      <c r="G98" s="516"/>
      <c r="H98" s="452">
        <f t="shared" si="4"/>
        <v>0</v>
      </c>
    </row>
    <row r="99" spans="1:8" s="403" customFormat="1" ht="18.75">
      <c r="A99" s="507"/>
      <c r="B99" s="508"/>
      <c r="C99" s="508"/>
      <c r="D99" s="508"/>
      <c r="E99" s="509"/>
      <c r="F99" s="510"/>
      <c r="G99" s="516"/>
      <c r="H99" s="452">
        <f t="shared" si="4"/>
        <v>0</v>
      </c>
    </row>
    <row r="100" spans="1:8" s="403" customFormat="1" ht="38.25">
      <c r="A100" s="507">
        <v>2</v>
      </c>
      <c r="B100" s="508">
        <v>100005114</v>
      </c>
      <c r="C100" s="508" t="s">
        <v>809</v>
      </c>
      <c r="D100" s="508" t="s">
        <v>856</v>
      </c>
      <c r="E100" s="509" t="s">
        <v>534</v>
      </c>
      <c r="F100" s="514">
        <v>30</v>
      </c>
      <c r="G100" s="516"/>
      <c r="H100" s="452">
        <f t="shared" si="4"/>
        <v>0</v>
      </c>
    </row>
    <row r="101" spans="1:8" s="403" customFormat="1" ht="18.75">
      <c r="A101" s="507"/>
      <c r="B101" s="508"/>
      <c r="C101" s="508"/>
      <c r="D101" s="508"/>
      <c r="E101" s="509"/>
      <c r="F101" s="510"/>
      <c r="G101" s="516"/>
      <c r="H101" s="452">
        <f t="shared" si="4"/>
        <v>0</v>
      </c>
    </row>
    <row r="102" spans="1:8" s="403" customFormat="1" ht="63.75">
      <c r="A102" s="507" t="s">
        <v>857</v>
      </c>
      <c r="B102" s="508" t="s">
        <v>858</v>
      </c>
      <c r="C102" s="508"/>
      <c r="D102" s="508"/>
      <c r="E102" s="509"/>
      <c r="F102" s="510"/>
      <c r="G102" s="516"/>
      <c r="H102" s="452">
        <f t="shared" si="4"/>
        <v>0</v>
      </c>
    </row>
    <row r="103" spans="1:8" s="403" customFormat="1" ht="25.5">
      <c r="A103" s="507"/>
      <c r="B103" s="508"/>
      <c r="C103" s="508"/>
      <c r="D103" s="508" t="s">
        <v>859</v>
      </c>
      <c r="E103" s="509"/>
      <c r="F103" s="510"/>
      <c r="G103" s="516"/>
      <c r="H103" s="452">
        <f t="shared" si="4"/>
        <v>0</v>
      </c>
    </row>
    <row r="104" spans="1:8" s="403" customFormat="1" ht="18.75">
      <c r="A104" s="507"/>
      <c r="B104" s="508"/>
      <c r="C104" s="508"/>
      <c r="D104" s="508"/>
      <c r="E104" s="509"/>
      <c r="F104" s="510"/>
      <c r="G104" s="516"/>
      <c r="H104" s="452">
        <f t="shared" si="4"/>
        <v>0</v>
      </c>
    </row>
    <row r="105" spans="1:8" s="403" customFormat="1" ht="25.5">
      <c r="A105" s="507">
        <v>1</v>
      </c>
      <c r="B105" s="508">
        <v>100005114</v>
      </c>
      <c r="C105" s="508" t="s">
        <v>809</v>
      </c>
      <c r="D105" s="508" t="s">
        <v>860</v>
      </c>
      <c r="E105" s="509" t="s">
        <v>534</v>
      </c>
      <c r="F105" s="514">
        <v>20</v>
      </c>
      <c r="G105" s="516"/>
      <c r="H105" s="452">
        <f t="shared" si="4"/>
        <v>0</v>
      </c>
    </row>
    <row r="106" spans="1:8" s="403" customFormat="1" ht="18.75">
      <c r="A106" s="507"/>
      <c r="B106" s="508"/>
      <c r="C106" s="508"/>
      <c r="D106" s="508"/>
      <c r="E106" s="509"/>
      <c r="F106" s="510"/>
      <c r="G106" s="516"/>
      <c r="H106" s="452">
        <f t="shared" si="4"/>
        <v>0</v>
      </c>
    </row>
    <row r="107" spans="1:8" s="403" customFormat="1" ht="51">
      <c r="A107" s="507">
        <v>2</v>
      </c>
      <c r="B107" s="508">
        <v>130000419</v>
      </c>
      <c r="C107" s="508" t="s">
        <v>854</v>
      </c>
      <c r="D107" s="508" t="s">
        <v>861</v>
      </c>
      <c r="E107" s="509" t="s">
        <v>835</v>
      </c>
      <c r="F107" s="514">
        <v>1</v>
      </c>
      <c r="G107" s="516"/>
      <c r="H107" s="452">
        <f t="shared" si="4"/>
        <v>0</v>
      </c>
    </row>
    <row r="108" spans="1:8" s="403" customFormat="1" ht="18.75">
      <c r="A108" s="507"/>
      <c r="B108" s="508"/>
      <c r="C108" s="508"/>
      <c r="D108" s="508"/>
      <c r="E108" s="509"/>
      <c r="F108" s="510"/>
      <c r="G108" s="516"/>
      <c r="H108" s="452">
        <f t="shared" si="4"/>
        <v>0</v>
      </c>
    </row>
    <row r="109" spans="1:8" s="403" customFormat="1" ht="38.25">
      <c r="A109" s="507">
        <v>3</v>
      </c>
      <c r="B109" s="508">
        <v>120002127</v>
      </c>
      <c r="C109" s="508" t="s">
        <v>862</v>
      </c>
      <c r="D109" s="508" t="s">
        <v>863</v>
      </c>
      <c r="E109" s="509" t="s">
        <v>611</v>
      </c>
      <c r="F109" s="514">
        <v>10</v>
      </c>
      <c r="G109" s="516"/>
      <c r="H109" s="452">
        <f t="shared" si="4"/>
        <v>0</v>
      </c>
    </row>
    <row r="110" spans="1:8" s="403" customFormat="1" ht="18.75">
      <c r="A110" s="507"/>
      <c r="B110" s="508"/>
      <c r="C110" s="508"/>
      <c r="D110" s="508" t="s">
        <v>864</v>
      </c>
      <c r="E110" s="509"/>
      <c r="F110" s="510"/>
      <c r="G110" s="454"/>
      <c r="H110" s="452">
        <f t="shared" si="4"/>
        <v>0</v>
      </c>
    </row>
    <row r="111" spans="1:8" s="403" customFormat="1" ht="18.75" hidden="1">
      <c r="A111" s="421"/>
      <c r="B111" s="506"/>
      <c r="C111" s="506"/>
      <c r="D111" s="506"/>
      <c r="E111" s="410"/>
      <c r="F111" s="411"/>
      <c r="G111" s="454"/>
      <c r="H111" s="452">
        <f t="shared" si="4"/>
        <v>0</v>
      </c>
    </row>
    <row r="112" spans="1:8" s="403" customFormat="1" ht="18.75" hidden="1">
      <c r="A112" s="421"/>
      <c r="B112" s="506"/>
      <c r="C112" s="506"/>
      <c r="D112" s="506"/>
      <c r="E112" s="410"/>
      <c r="F112" s="411"/>
      <c r="G112" s="454"/>
      <c r="H112" s="452">
        <f t="shared" si="4"/>
        <v>0</v>
      </c>
    </row>
    <row r="113" spans="1:11" s="403" customFormat="1" ht="18.75" hidden="1">
      <c r="A113" s="421"/>
      <c r="B113" s="506"/>
      <c r="C113" s="506"/>
      <c r="D113" s="506"/>
      <c r="E113" s="410"/>
      <c r="F113" s="411"/>
      <c r="G113" s="454"/>
      <c r="H113" s="452">
        <f t="shared" si="4"/>
        <v>0</v>
      </c>
    </row>
    <row r="114" spans="1:11" s="403" customFormat="1" ht="18.75" hidden="1">
      <c r="A114" s="421"/>
      <c r="B114" s="506"/>
      <c r="C114" s="506"/>
      <c r="D114" s="506"/>
      <c r="E114" s="410"/>
      <c r="F114" s="411"/>
      <c r="G114" s="454"/>
      <c r="H114" s="452">
        <f t="shared" ref="H114:H122" si="6">F114*G114</f>
        <v>0</v>
      </c>
    </row>
    <row r="115" spans="1:11" s="403" customFormat="1" ht="18.75" hidden="1">
      <c r="A115" s="421"/>
      <c r="B115" s="506"/>
      <c r="C115" s="506"/>
      <c r="D115" s="506"/>
      <c r="E115" s="410"/>
      <c r="F115" s="411"/>
      <c r="G115" s="454"/>
      <c r="H115" s="452">
        <f t="shared" si="6"/>
        <v>0</v>
      </c>
    </row>
    <row r="116" spans="1:11" s="403" customFormat="1" ht="18.75" hidden="1">
      <c r="A116" s="421"/>
      <c r="B116" s="506"/>
      <c r="C116" s="506"/>
      <c r="D116" s="506"/>
      <c r="E116" s="410"/>
      <c r="F116" s="411"/>
      <c r="G116" s="454"/>
      <c r="H116" s="452">
        <f t="shared" si="6"/>
        <v>0</v>
      </c>
    </row>
    <row r="117" spans="1:11" s="403" customFormat="1" ht="18.75" hidden="1">
      <c r="A117" s="421"/>
      <c r="B117" s="506"/>
      <c r="C117" s="506"/>
      <c r="D117" s="506"/>
      <c r="E117" s="410"/>
      <c r="F117" s="411"/>
      <c r="G117" s="454"/>
      <c r="H117" s="452">
        <f t="shared" si="6"/>
        <v>0</v>
      </c>
    </row>
    <row r="118" spans="1:11" s="403" customFormat="1" ht="18.75" hidden="1">
      <c r="A118" s="421"/>
      <c r="B118" s="506"/>
      <c r="C118" s="506"/>
      <c r="D118" s="506"/>
      <c r="E118" s="410"/>
      <c r="F118" s="411"/>
      <c r="G118" s="454"/>
      <c r="H118" s="452">
        <f t="shared" si="6"/>
        <v>0</v>
      </c>
    </row>
    <row r="119" spans="1:11" s="403" customFormat="1" ht="18.75" hidden="1">
      <c r="A119" s="421"/>
      <c r="B119" s="506"/>
      <c r="C119" s="506"/>
      <c r="D119" s="506"/>
      <c r="E119" s="410"/>
      <c r="F119" s="411"/>
      <c r="G119" s="454"/>
      <c r="H119" s="452">
        <f t="shared" si="6"/>
        <v>0</v>
      </c>
    </row>
    <row r="120" spans="1:11" s="403" customFormat="1" ht="18.75" hidden="1">
      <c r="A120" s="421"/>
      <c r="B120" s="506"/>
      <c r="C120" s="506"/>
      <c r="D120" s="506"/>
      <c r="E120" s="410"/>
      <c r="F120" s="411"/>
      <c r="G120" s="454"/>
      <c r="H120" s="452">
        <f t="shared" si="6"/>
        <v>0</v>
      </c>
    </row>
    <row r="121" spans="1:11" s="403" customFormat="1" ht="18.75" hidden="1">
      <c r="A121" s="412"/>
      <c r="B121" s="506"/>
      <c r="C121" s="506"/>
      <c r="D121" s="506"/>
      <c r="E121" s="426"/>
      <c r="F121" s="427"/>
      <c r="G121" s="454"/>
      <c r="H121" s="452">
        <f t="shared" si="6"/>
        <v>0</v>
      </c>
    </row>
    <row r="122" spans="1:11" s="403" customFormat="1" ht="28.5" hidden="1" customHeight="1">
      <c r="A122" s="412"/>
      <c r="B122" s="429"/>
      <c r="C122" s="429"/>
      <c r="D122" s="429"/>
      <c r="E122" s="426"/>
      <c r="F122" s="427"/>
      <c r="G122" s="454"/>
      <c r="H122" s="452">
        <f t="shared" si="6"/>
        <v>0</v>
      </c>
    </row>
    <row r="123" spans="1:11" s="371" customFormat="1" ht="60.75">
      <c r="A123" s="391"/>
      <c r="B123" s="423" t="s">
        <v>323</v>
      </c>
      <c r="C123" s="423"/>
      <c r="D123" s="423"/>
      <c r="E123" s="391"/>
      <c r="F123" s="222"/>
      <c r="G123" s="394"/>
      <c r="H123" s="422">
        <f>SUM(H17:H122)</f>
        <v>0</v>
      </c>
      <c r="I123" s="371">
        <f>0.18</f>
        <v>0.18</v>
      </c>
      <c r="J123" s="371" t="e">
        <f>#REF!*I123</f>
        <v>#REF!</v>
      </c>
      <c r="K123" s="371" t="e">
        <f>534250+J123</f>
        <v>#REF!</v>
      </c>
    </row>
    <row r="124" spans="1:11" ht="29.25" customHeight="1">
      <c r="A124" s="378"/>
      <c r="B124" s="420"/>
      <c r="C124" s="420"/>
      <c r="D124" s="420"/>
      <c r="E124" s="406"/>
      <c r="F124" s="222"/>
      <c r="G124" s="393"/>
      <c r="H124" s="437"/>
    </row>
    <row r="125" spans="1:11">
      <c r="A125" s="383"/>
      <c r="B125" s="379"/>
      <c r="C125" s="379"/>
      <c r="D125" s="379"/>
      <c r="E125" s="378"/>
      <c r="F125" s="395"/>
    </row>
    <row r="126" spans="1:11">
      <c r="A126" s="381"/>
      <c r="B126" s="380"/>
      <c r="C126" s="380"/>
      <c r="D126" s="380"/>
      <c r="E126" s="381"/>
      <c r="F126" s="381"/>
    </row>
    <row r="127" spans="1:11">
      <c r="A127" s="340" t="s">
        <v>78</v>
      </c>
      <c r="B127" s="288">
        <f>'Names of Bidder'!D23</f>
        <v>0</v>
      </c>
      <c r="C127" s="288"/>
      <c r="D127" s="288"/>
      <c r="E127" s="308" t="str">
        <f>IF('  Sch-1'!C481=0,"", '  Sch-1'!C481)</f>
        <v/>
      </c>
      <c r="F127" s="348"/>
      <c r="G127" s="345"/>
      <c r="H127" s="346" t="s">
        <v>80</v>
      </c>
      <c r="I127" s="346">
        <f>'Names of Bidder'!D18</f>
        <v>0</v>
      </c>
    </row>
    <row r="128" spans="1:11">
      <c r="A128" s="340" t="s">
        <v>79</v>
      </c>
      <c r="B128" s="288">
        <f>'Names of Bidder'!D24</f>
        <v>0</v>
      </c>
      <c r="C128" s="288"/>
      <c r="D128" s="288"/>
      <c r="E128" s="308" t="str">
        <f>IF('  Sch-1'!C482=0,"", '  Sch-1'!C482)</f>
        <v/>
      </c>
      <c r="F128" s="348"/>
      <c r="G128" s="345"/>
      <c r="H128" s="346" t="s">
        <v>81</v>
      </c>
      <c r="I128" s="346">
        <f>'Names of Bidder'!D19</f>
        <v>0</v>
      </c>
    </row>
    <row r="129" spans="1:6">
      <c r="A129" s="381"/>
      <c r="B129" s="380"/>
      <c r="C129" s="380"/>
      <c r="D129" s="380"/>
      <c r="E129" s="381"/>
      <c r="F129" s="396"/>
    </row>
    <row r="130" spans="1:6">
      <c r="A130" s="381"/>
      <c r="B130" s="380"/>
      <c r="C130" s="380"/>
      <c r="D130" s="380"/>
      <c r="E130" s="381"/>
      <c r="F130" s="381"/>
    </row>
    <row r="131" spans="1:6">
      <c r="A131" s="592"/>
      <c r="B131" s="380"/>
      <c r="C131" s="380"/>
      <c r="D131" s="380"/>
      <c r="E131" s="592"/>
      <c r="F131" s="593"/>
    </row>
    <row r="132" spans="1:6">
      <c r="A132" s="592"/>
      <c r="B132" s="380"/>
      <c r="C132" s="380"/>
      <c r="D132" s="380"/>
      <c r="E132" s="592"/>
      <c r="F132" s="592"/>
    </row>
    <row r="133" spans="1:6">
      <c r="A133" s="378"/>
      <c r="B133" s="382"/>
      <c r="C133" s="382"/>
      <c r="D133" s="382"/>
      <c r="E133" s="397"/>
      <c r="F133" s="398"/>
    </row>
    <row r="134" spans="1:6">
      <c r="A134" s="594"/>
      <c r="B134" s="379"/>
      <c r="C134" s="379"/>
      <c r="D134" s="379"/>
      <c r="E134" s="397"/>
      <c r="F134" s="398"/>
    </row>
    <row r="135" spans="1:6">
      <c r="A135" s="594"/>
      <c r="B135" s="384"/>
      <c r="C135" s="384"/>
      <c r="D135" s="384"/>
      <c r="E135" s="397"/>
      <c r="F135" s="398"/>
    </row>
    <row r="136" spans="1:6">
      <c r="A136" s="383"/>
      <c r="B136" s="384"/>
      <c r="C136" s="384"/>
      <c r="D136" s="384"/>
      <c r="E136" s="397"/>
      <c r="F136" s="398"/>
    </row>
    <row r="137" spans="1:6">
      <c r="A137" s="381"/>
      <c r="B137" s="384"/>
      <c r="C137" s="384"/>
      <c r="D137" s="384"/>
      <c r="E137" s="397"/>
      <c r="F137" s="396"/>
    </row>
    <row r="138" spans="1:6">
      <c r="A138" s="381"/>
      <c r="B138" s="384"/>
      <c r="C138" s="384"/>
      <c r="D138" s="384"/>
      <c r="E138" s="397"/>
      <c r="F138" s="398"/>
    </row>
    <row r="139" spans="1:6">
      <c r="A139" s="381"/>
      <c r="B139" s="384"/>
      <c r="C139" s="384"/>
      <c r="D139" s="384"/>
      <c r="E139" s="397"/>
      <c r="F139" s="396"/>
    </row>
    <row r="140" spans="1:6">
      <c r="A140" s="381"/>
      <c r="B140" s="384"/>
      <c r="C140" s="384"/>
      <c r="D140" s="384"/>
      <c r="E140" s="397"/>
      <c r="F140" s="396"/>
    </row>
    <row r="141" spans="1:6">
      <c r="A141" s="381"/>
      <c r="B141" s="384"/>
      <c r="C141" s="384"/>
      <c r="D141" s="384"/>
      <c r="E141" s="381"/>
      <c r="F141" s="396"/>
    </row>
    <row r="142" spans="1:6">
      <c r="A142" s="381"/>
      <c r="B142" s="384"/>
      <c r="C142" s="384"/>
      <c r="D142" s="384"/>
      <c r="E142" s="397"/>
      <c r="F142" s="398"/>
    </row>
    <row r="143" spans="1:6">
      <c r="A143" s="381"/>
      <c r="B143" s="399"/>
      <c r="C143" s="399"/>
      <c r="D143" s="399"/>
      <c r="E143" s="381"/>
      <c r="F143" s="395"/>
    </row>
    <row r="144" spans="1:6">
      <c r="A144" s="378"/>
      <c r="B144" s="385"/>
      <c r="C144" s="385"/>
      <c r="D144" s="385"/>
      <c r="E144" s="397"/>
      <c r="F144" s="398"/>
    </row>
    <row r="145" spans="1:6">
      <c r="A145" s="381"/>
      <c r="B145" s="384"/>
      <c r="C145" s="384"/>
      <c r="D145" s="384"/>
      <c r="E145" s="381"/>
      <c r="F145" s="395"/>
    </row>
    <row r="146" spans="1:6">
      <c r="A146" s="378"/>
      <c r="B146" s="386"/>
      <c r="C146" s="386"/>
      <c r="D146" s="386"/>
      <c r="E146" s="397"/>
      <c r="F146" s="398"/>
    </row>
    <row r="147" spans="1:6">
      <c r="A147" s="378"/>
      <c r="B147" s="384"/>
      <c r="C147" s="384"/>
      <c r="D147" s="384"/>
      <c r="E147" s="381"/>
      <c r="F147" s="395"/>
    </row>
    <row r="148" spans="1:6">
      <c r="A148" s="378"/>
      <c r="B148" s="384"/>
      <c r="C148" s="384"/>
      <c r="D148" s="384"/>
      <c r="E148" s="381"/>
      <c r="F148" s="395"/>
    </row>
    <row r="149" spans="1:6">
      <c r="A149" s="378"/>
      <c r="B149" s="384"/>
      <c r="C149" s="384"/>
      <c r="D149" s="384"/>
      <c r="E149" s="381"/>
      <c r="F149" s="395"/>
    </row>
    <row r="150" spans="1:6">
      <c r="A150" s="387"/>
      <c r="B150" s="384"/>
      <c r="C150" s="384"/>
      <c r="D150" s="384"/>
      <c r="E150" s="400"/>
      <c r="F150" s="398"/>
    </row>
    <row r="151" spans="1:6">
      <c r="A151" s="381"/>
      <c r="B151" s="384"/>
      <c r="C151" s="384"/>
      <c r="D151" s="384"/>
      <c r="E151" s="381"/>
      <c r="F151" s="395"/>
    </row>
    <row r="152" spans="1:6">
      <c r="A152" s="387"/>
      <c r="B152" s="386"/>
      <c r="C152" s="386"/>
      <c r="D152" s="386"/>
      <c r="E152" s="400"/>
      <c r="F152" s="398"/>
    </row>
    <row r="153" spans="1:6">
      <c r="A153" s="381"/>
      <c r="B153" s="384"/>
      <c r="C153" s="384"/>
      <c r="D153" s="384"/>
      <c r="E153" s="381"/>
      <c r="F153" s="396"/>
    </row>
    <row r="154" spans="1:6">
      <c r="A154" s="381"/>
      <c r="B154" s="384"/>
      <c r="C154" s="384"/>
      <c r="D154" s="384"/>
      <c r="E154" s="381"/>
      <c r="F154" s="396"/>
    </row>
    <row r="155" spans="1:6">
      <c r="A155" s="381"/>
      <c r="B155" s="384"/>
      <c r="C155" s="384"/>
      <c r="D155" s="384"/>
      <c r="E155" s="381"/>
      <c r="F155" s="396"/>
    </row>
    <row r="156" spans="1:6">
      <c r="A156" s="381"/>
      <c r="B156" s="384"/>
      <c r="C156" s="384"/>
      <c r="D156" s="384"/>
      <c r="E156" s="381"/>
      <c r="F156" s="396"/>
    </row>
    <row r="157" spans="1:6">
      <c r="A157" s="388"/>
      <c r="B157" s="389"/>
      <c r="C157" s="389"/>
      <c r="D157" s="389"/>
      <c r="E157" s="388"/>
      <c r="F157" s="381"/>
    </row>
    <row r="158" spans="1:6">
      <c r="A158" s="388"/>
      <c r="B158" s="389"/>
      <c r="C158" s="389"/>
      <c r="D158" s="389"/>
      <c r="E158" s="388"/>
      <c r="F158" s="381"/>
    </row>
    <row r="159" spans="1:6">
      <c r="A159" s="388"/>
      <c r="B159" s="390"/>
      <c r="C159" s="390"/>
      <c r="D159" s="390"/>
      <c r="E159" s="381"/>
      <c r="F159" s="396"/>
    </row>
    <row r="160" spans="1:6">
      <c r="A160" s="388"/>
      <c r="B160" s="390"/>
      <c r="C160" s="390"/>
      <c r="D160" s="390"/>
      <c r="E160" s="388"/>
      <c r="F160" s="381"/>
    </row>
    <row r="161" spans="1:6">
      <c r="A161" s="388"/>
      <c r="B161" s="390"/>
      <c r="C161" s="390"/>
      <c r="D161" s="390"/>
      <c r="E161" s="388"/>
      <c r="F161" s="396"/>
    </row>
    <row r="162" spans="1:6">
      <c r="A162" s="388"/>
      <c r="B162" s="390"/>
      <c r="C162" s="390"/>
      <c r="D162" s="390"/>
      <c r="E162" s="388"/>
      <c r="F162" s="381"/>
    </row>
    <row r="163" spans="1:6">
      <c r="A163" s="591"/>
      <c r="B163" s="389"/>
      <c r="C163" s="389"/>
      <c r="D163" s="389"/>
      <c r="E163" s="591"/>
      <c r="F163" s="592"/>
    </row>
    <row r="164" spans="1:6">
      <c r="A164" s="591"/>
      <c r="B164" s="390"/>
      <c r="C164" s="390"/>
      <c r="D164" s="390"/>
      <c r="E164" s="591"/>
      <c r="F164" s="592"/>
    </row>
    <row r="165" spans="1:6">
      <c r="A165" s="388"/>
      <c r="B165" s="390"/>
      <c r="C165" s="390"/>
      <c r="D165" s="390"/>
      <c r="E165" s="388"/>
      <c r="F165" s="381"/>
    </row>
    <row r="166" spans="1:6">
      <c r="A166" s="388"/>
      <c r="B166" s="390"/>
      <c r="C166" s="390"/>
      <c r="D166" s="390"/>
      <c r="E166" s="388"/>
      <c r="F166" s="396"/>
    </row>
    <row r="167" spans="1:6">
      <c r="A167" s="388"/>
      <c r="B167" s="390"/>
      <c r="C167" s="390"/>
      <c r="D167" s="390"/>
      <c r="E167" s="388"/>
      <c r="F167" s="381"/>
    </row>
    <row r="168" spans="1:6">
      <c r="A168" s="388"/>
      <c r="B168" s="390"/>
      <c r="C168" s="390"/>
      <c r="D168" s="390"/>
      <c r="E168" s="388"/>
      <c r="F168" s="396"/>
    </row>
    <row r="169" spans="1:6">
      <c r="A169" s="388"/>
      <c r="B169" s="390"/>
      <c r="C169" s="390"/>
      <c r="D169" s="390"/>
      <c r="E169" s="388"/>
      <c r="F169" s="381"/>
    </row>
    <row r="170" spans="1:6">
      <c r="A170" s="388"/>
      <c r="B170" s="390"/>
      <c r="C170" s="390"/>
      <c r="D170" s="390"/>
      <c r="E170" s="388"/>
      <c r="F170" s="396"/>
    </row>
  </sheetData>
  <sheetProtection formatColumns="0" formatRows="0" selectLockedCells="1"/>
  <customSheetViews>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H3"/>
    <mergeCell ref="A4:H4"/>
    <mergeCell ref="A163:A164"/>
    <mergeCell ref="E163:E164"/>
    <mergeCell ref="F163:F164"/>
    <mergeCell ref="A131:A132"/>
    <mergeCell ref="E131:E132"/>
    <mergeCell ref="F131:F132"/>
    <mergeCell ref="A134:A135"/>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Normal="89" zoomScaleSheetLayoutView="100" workbookViewId="0">
      <selection activeCell="F19" sqref="F19"/>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 xml:space="preserve">Specification No.: WR-I/C&amp;M/VRL/NIT-255/I-3858-2024/RFX-5002004109    </v>
      </c>
      <c r="B1" s="45"/>
      <c r="C1" s="4"/>
      <c r="D1" s="5" t="s">
        <v>86</v>
      </c>
    </row>
    <row r="2" spans="1:9" ht="18" customHeight="1">
      <c r="A2" s="2"/>
      <c r="B2" s="6"/>
      <c r="C2" s="1"/>
      <c r="D2" s="1"/>
    </row>
    <row r="3" spans="1:9" ht="47.25" customHeight="1">
      <c r="A3" s="600" t="str">
        <f>Cover!$B$2</f>
        <v>"CONSTRUCTION OF COMMUNITY CENTER AT TAMNAR POOLING STATION."</v>
      </c>
      <c r="B3" s="600"/>
      <c r="C3" s="600"/>
      <c r="D3" s="600"/>
      <c r="E3" s="37"/>
      <c r="F3" s="37"/>
    </row>
    <row r="4" spans="1:9" ht="21.95" customHeight="1">
      <c r="A4" s="601" t="s">
        <v>68</v>
      </c>
      <c r="B4" s="601"/>
      <c r="C4" s="601"/>
      <c r="D4" s="601"/>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598" t="str">
        <f>IF('  Sch-1'!C8=0, "", '  Sch-1'!C8)</f>
        <v/>
      </c>
      <c r="C8" s="598"/>
      <c r="D8" s="212" t="s">
        <v>77</v>
      </c>
      <c r="E8" s="49"/>
      <c r="F8" s="27"/>
    </row>
    <row r="9" spans="1:9">
      <c r="A9" s="34" t="s">
        <v>83</v>
      </c>
      <c r="B9" s="598" t="str">
        <f>IF('  Sch-1'!C9=0, "", '  Sch-1'!C9)</f>
        <v/>
      </c>
      <c r="C9" s="598"/>
      <c r="D9" s="212" t="s">
        <v>111</v>
      </c>
      <c r="E9" s="49"/>
      <c r="F9" s="27"/>
    </row>
    <row r="10" spans="1:9">
      <c r="A10" s="35"/>
      <c r="B10" s="598" t="str">
        <f>IF('  Sch-1'!C10=0, "", '  Sch-1'!C10)</f>
        <v/>
      </c>
      <c r="C10" s="598"/>
      <c r="D10" s="212" t="s">
        <v>112</v>
      </c>
      <c r="E10" s="49"/>
      <c r="F10" s="27"/>
    </row>
    <row r="11" spans="1:9">
      <c r="A11" s="35"/>
      <c r="B11" s="598" t="str">
        <f>IF('  Sch-1'!C11=0, "", '  Sch-1'!C11)</f>
        <v/>
      </c>
      <c r="C11" s="598"/>
      <c r="D11" s="212" t="s">
        <v>113</v>
      </c>
      <c r="E11" s="49"/>
      <c r="F11" s="27"/>
      <c r="I11" s="253"/>
    </row>
    <row r="12" spans="1:9" ht="18" customHeight="1">
      <c r="A12" s="38"/>
      <c r="B12" s="38"/>
      <c r="C12" s="38"/>
      <c r="D12" s="47"/>
    </row>
    <row r="13" spans="1:9" ht="21.95" customHeight="1">
      <c r="A13" s="223" t="s">
        <v>66</v>
      </c>
      <c r="B13" s="602" t="s">
        <v>65</v>
      </c>
      <c r="C13" s="602"/>
      <c r="D13" s="224"/>
    </row>
    <row r="14" spans="1:9" ht="39" customHeight="1">
      <c r="A14" s="225"/>
      <c r="B14" s="599"/>
      <c r="C14" s="599"/>
      <c r="D14" s="226"/>
    </row>
    <row r="15" spans="1:9" ht="21.95" customHeight="1">
      <c r="A15" s="225" t="s">
        <v>312</v>
      </c>
      <c r="B15" s="596" t="s">
        <v>328</v>
      </c>
      <c r="C15" s="597"/>
      <c r="D15" s="226">
        <f>'  Sch-1'!G319</f>
        <v>0</v>
      </c>
    </row>
    <row r="16" spans="1:9" ht="69" customHeight="1">
      <c r="A16" s="225" t="s">
        <v>313</v>
      </c>
      <c r="B16" s="596" t="s">
        <v>329</v>
      </c>
      <c r="C16" s="597"/>
      <c r="D16" s="226">
        <f>'  Sch-2'!G78</f>
        <v>0</v>
      </c>
    </row>
    <row r="17" spans="1:6" ht="0.6" customHeight="1">
      <c r="A17" s="225"/>
      <c r="B17" s="599"/>
      <c r="C17" s="599"/>
      <c r="D17" s="226"/>
    </row>
    <row r="18" spans="1:6" ht="31.5" customHeight="1">
      <c r="A18" s="220">
        <v>3</v>
      </c>
      <c r="B18" s="596" t="s">
        <v>335</v>
      </c>
      <c r="C18" s="597"/>
      <c r="D18" s="405">
        <f>'Sch-3'!H123</f>
        <v>0</v>
      </c>
    </row>
    <row r="19" spans="1:6" ht="36.75" customHeight="1">
      <c r="A19" s="220"/>
      <c r="B19" s="595" t="s">
        <v>330</v>
      </c>
      <c r="C19" s="595"/>
      <c r="D19" s="226">
        <f>SUM(D15:D18)</f>
        <v>0</v>
      </c>
    </row>
    <row r="20" spans="1:6" ht="30" customHeight="1">
      <c r="A20" s="51"/>
      <c r="B20" s="52"/>
      <c r="C20" s="52"/>
      <c r="D20" s="53"/>
    </row>
    <row r="21" spans="1:6" ht="30" customHeight="1">
      <c r="A21" s="28" t="s">
        <v>78</v>
      </c>
      <c r="B21" s="85" t="str">
        <f>IF('  Sch-1'!C320=0,"", '  Sch-1'!C320)</f>
        <v/>
      </c>
      <c r="C21" s="29"/>
      <c r="D21" s="208"/>
      <c r="F21" s="30"/>
    </row>
    <row r="22" spans="1:6" ht="30" customHeight="1">
      <c r="A22" s="28" t="s">
        <v>79</v>
      </c>
      <c r="B22" s="85" t="str">
        <f>IF('  Sch-1'!C321=0,"", '  Sch-1'!C321)</f>
        <v/>
      </c>
      <c r="C22" s="29" t="s">
        <v>80</v>
      </c>
      <c r="D22" s="68" t="str">
        <f>IF('  Sch-1'!G320=0,"",'  Sch-1'!G320)</f>
        <v/>
      </c>
      <c r="F22" s="2"/>
    </row>
    <row r="23" spans="1:6" ht="30" customHeight="1">
      <c r="A23" s="3"/>
      <c r="B23" s="207"/>
      <c r="C23" s="29" t="s">
        <v>81</v>
      </c>
      <c r="D23" s="68" t="str">
        <f>IF('  Sch-1'!G321=0,"",'  Sch-1'!G321)</f>
        <v/>
      </c>
      <c r="F23" s="2"/>
    </row>
    <row r="24" spans="1:6" ht="30" customHeight="1">
      <c r="A24" s="3"/>
      <c r="B24" s="6"/>
      <c r="C24" s="29"/>
      <c r="D24" s="3"/>
      <c r="F24" s="30"/>
    </row>
  </sheetData>
  <sheetProtection formatColumns="0" formatRows="0" selectLockedCells="1"/>
  <customSheetViews>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tabSelected="1" view="pageBreakPreview" zoomScaleNormal="85" zoomScaleSheetLayoutView="100"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 xml:space="preserve">Specification No.: WR-I/C&amp;M/VRL/NIT-255/I-3858-2024/RFX-5002004109    </v>
      </c>
      <c r="B1" s="45"/>
      <c r="C1" s="4"/>
      <c r="D1" s="5" t="s">
        <v>107</v>
      </c>
    </row>
    <row r="2" spans="1:7" ht="18" customHeight="1">
      <c r="A2" s="2"/>
      <c r="B2" s="6"/>
      <c r="C2" s="1"/>
      <c r="D2" s="1"/>
    </row>
    <row r="3" spans="1:7" ht="47.25" customHeight="1">
      <c r="A3" s="600" t="str">
        <f>Cover!$B$2</f>
        <v>"CONSTRUCTION OF COMMUNITY CENTER AT TAMNAR POOLING STATION."</v>
      </c>
      <c r="B3" s="600"/>
      <c r="C3" s="600"/>
      <c r="D3" s="600"/>
      <c r="E3" s="37"/>
      <c r="F3" s="37"/>
    </row>
    <row r="4" spans="1:7" ht="21.95" customHeight="1">
      <c r="A4" s="601" t="s">
        <v>231</v>
      </c>
      <c r="B4" s="601"/>
      <c r="C4" s="601"/>
      <c r="D4" s="601"/>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598" t="str">
        <f>IF('  Sch-1'!C8=0, "", '  Sch-1'!C8)</f>
        <v/>
      </c>
      <c r="C8" s="598"/>
      <c r="D8" s="212" t="s">
        <v>77</v>
      </c>
      <c r="E8" s="49"/>
      <c r="F8" s="27"/>
    </row>
    <row r="9" spans="1:7">
      <c r="A9" s="34" t="s">
        <v>83</v>
      </c>
      <c r="B9" s="598" t="str">
        <f>IF('  Sch-1'!C9=0, "", '  Sch-1'!C9)</f>
        <v/>
      </c>
      <c r="C9" s="598"/>
      <c r="D9" s="212" t="s">
        <v>111</v>
      </c>
      <c r="E9" s="49"/>
      <c r="F9" s="27"/>
    </row>
    <row r="10" spans="1:7">
      <c r="A10" s="35"/>
      <c r="B10" s="598" t="str">
        <f>IF('  Sch-1'!C10=0, "", '  Sch-1'!C10)</f>
        <v/>
      </c>
      <c r="C10" s="598"/>
      <c r="D10" s="212" t="s">
        <v>112</v>
      </c>
      <c r="E10" s="49"/>
      <c r="F10" s="27"/>
    </row>
    <row r="11" spans="1:7">
      <c r="A11" s="35"/>
      <c r="B11" s="598" t="str">
        <f>IF('  Sch-1'!C11=0, "", '  Sch-1'!C11)</f>
        <v/>
      </c>
      <c r="C11" s="598"/>
      <c r="D11" s="212" t="s">
        <v>113</v>
      </c>
      <c r="E11" s="49"/>
      <c r="F11" s="27"/>
    </row>
    <row r="12" spans="1:7" ht="18" customHeight="1">
      <c r="A12" s="38"/>
      <c r="B12" s="38"/>
      <c r="C12" s="38"/>
      <c r="D12" s="47"/>
    </row>
    <row r="13" spans="1:7" ht="21.95" customHeight="1">
      <c r="A13" s="39" t="s">
        <v>66</v>
      </c>
      <c r="B13" s="605" t="s">
        <v>65</v>
      </c>
      <c r="C13" s="606"/>
      <c r="D13" s="40" t="s">
        <v>67</v>
      </c>
      <c r="F13" s="31" t="s">
        <v>58</v>
      </c>
      <c r="G13" s="253">
        <f>Discount!L20</f>
        <v>0</v>
      </c>
    </row>
    <row r="14" spans="1:7" ht="14.45" customHeight="1">
      <c r="A14" s="228"/>
      <c r="B14" s="599"/>
      <c r="C14" s="599"/>
      <c r="D14" s="50"/>
      <c r="G14" s="324"/>
    </row>
    <row r="15" spans="1:7" ht="33" customHeight="1">
      <c r="A15" s="261">
        <v>1</v>
      </c>
      <c r="B15" s="596" t="s">
        <v>321</v>
      </c>
      <c r="C15" s="597"/>
      <c r="D15" s="226">
        <f>G15</f>
        <v>0</v>
      </c>
      <c r="F15" s="323">
        <f>'Sch-4'!D15</f>
        <v>0</v>
      </c>
      <c r="G15" s="31">
        <f>F15*(1-$G$13)</f>
        <v>0</v>
      </c>
    </row>
    <row r="16" spans="1:7" ht="33.75" customHeight="1">
      <c r="A16" s="261">
        <v>2</v>
      </c>
      <c r="B16" s="596" t="s">
        <v>336</v>
      </c>
      <c r="C16" s="597"/>
      <c r="D16" s="226">
        <f>G16</f>
        <v>0</v>
      </c>
      <c r="F16" s="31">
        <f>'  Sch-2'!G78</f>
        <v>0</v>
      </c>
      <c r="G16" s="31">
        <f>F16*(1-$G$13)</f>
        <v>0</v>
      </c>
    </row>
    <row r="17" spans="1:7" ht="49.5" hidden="1" customHeight="1">
      <c r="A17" s="261"/>
      <c r="B17" s="596" t="s">
        <v>329</v>
      </c>
      <c r="C17" s="597"/>
      <c r="D17" s="226">
        <f t="shared" ref="D17:D26" si="0">G17</f>
        <v>0</v>
      </c>
    </row>
    <row r="18" spans="1:7" ht="21.95" hidden="1" customHeight="1">
      <c r="A18" s="261"/>
      <c r="B18" s="596"/>
      <c r="C18" s="597"/>
      <c r="D18" s="226">
        <f t="shared" si="0"/>
        <v>0</v>
      </c>
      <c r="F18" s="323"/>
    </row>
    <row r="19" spans="1:7" ht="21.95" hidden="1" customHeight="1">
      <c r="A19" s="261"/>
      <c r="B19" s="596"/>
      <c r="C19" s="597"/>
      <c r="D19" s="226">
        <f t="shared" si="0"/>
        <v>0</v>
      </c>
    </row>
    <row r="20" spans="1:7" ht="48" hidden="1" customHeight="1">
      <c r="A20" s="261"/>
      <c r="B20" s="599"/>
      <c r="C20" s="599"/>
      <c r="D20" s="226">
        <f t="shared" si="0"/>
        <v>0</v>
      </c>
    </row>
    <row r="21" spans="1:7" ht="21.95" hidden="1" customHeight="1">
      <c r="A21" s="261"/>
      <c r="B21" s="596"/>
      <c r="C21" s="597"/>
      <c r="D21" s="226">
        <f t="shared" si="0"/>
        <v>0</v>
      </c>
      <c r="F21" s="323"/>
    </row>
    <row r="22" spans="1:7" ht="21.95" hidden="1" customHeight="1">
      <c r="A22" s="261"/>
      <c r="B22" s="596"/>
      <c r="C22" s="597"/>
      <c r="D22" s="226">
        <f t="shared" si="0"/>
        <v>0</v>
      </c>
    </row>
    <row r="23" spans="1:7" ht="61.5" hidden="1" customHeight="1">
      <c r="A23" s="225"/>
      <c r="B23" s="599"/>
      <c r="C23" s="599"/>
      <c r="D23" s="226">
        <f t="shared" si="0"/>
        <v>0</v>
      </c>
    </row>
    <row r="24" spans="1:7" ht="21.95" hidden="1" customHeight="1">
      <c r="A24" s="225"/>
      <c r="B24" s="596"/>
      <c r="C24" s="597"/>
      <c r="D24" s="226">
        <f t="shared" si="0"/>
        <v>0</v>
      </c>
      <c r="F24" s="323"/>
    </row>
    <row r="25" spans="1:7" ht="21.95" hidden="1" customHeight="1">
      <c r="A25" s="225"/>
      <c r="B25" s="596"/>
      <c r="C25" s="597"/>
      <c r="D25" s="226">
        <f t="shared" si="0"/>
        <v>0</v>
      </c>
    </row>
    <row r="26" spans="1:7" ht="4.9000000000000004" hidden="1" customHeight="1">
      <c r="A26" s="261"/>
      <c r="B26" s="599"/>
      <c r="C26" s="599"/>
      <c r="D26" s="226">
        <f t="shared" si="0"/>
        <v>0</v>
      </c>
    </row>
    <row r="27" spans="1:7" ht="21" customHeight="1">
      <c r="A27" s="261">
        <v>2</v>
      </c>
      <c r="B27" s="596" t="s">
        <v>335</v>
      </c>
      <c r="C27" s="597"/>
      <c r="D27" s="226">
        <f>G27</f>
        <v>0</v>
      </c>
      <c r="F27" s="323">
        <f>'Sch-3'!H123</f>
        <v>0</v>
      </c>
      <c r="G27" s="31">
        <f>F27*(1-$G$13)</f>
        <v>0</v>
      </c>
    </row>
    <row r="28" spans="1:7">
      <c r="A28" s="41"/>
      <c r="B28" s="595" t="s">
        <v>337</v>
      </c>
      <c r="C28" s="595"/>
      <c r="D28" s="226">
        <f>SUM(D15:D27)</f>
        <v>0</v>
      </c>
      <c r="G28" s="31">
        <f>SUM(G15:G27)</f>
        <v>0</v>
      </c>
    </row>
    <row r="29" spans="1:7">
      <c r="A29" s="227"/>
      <c r="B29" s="603" t="s">
        <v>317</v>
      </c>
      <c r="C29" s="604"/>
      <c r="D29" s="529">
        <f>D28</f>
        <v>0</v>
      </c>
    </row>
    <row r="30" spans="1:7" ht="30" customHeight="1">
      <c r="A30" s="51"/>
      <c r="B30" s="52"/>
      <c r="C30" s="52"/>
      <c r="D30" s="53"/>
    </row>
    <row r="31" spans="1:7" ht="30" customHeight="1">
      <c r="A31" s="28" t="s">
        <v>78</v>
      </c>
      <c r="B31" s="85" t="str">
        <f>IF('  Sch-1'!C320=0,"", '  Sch-1'!C320)</f>
        <v/>
      </c>
      <c r="C31" s="29"/>
      <c r="D31" s="208"/>
      <c r="F31" s="30"/>
    </row>
    <row r="32" spans="1:7" ht="30" customHeight="1">
      <c r="A32" s="28" t="s">
        <v>79</v>
      </c>
      <c r="B32" s="85" t="str">
        <f>IF('  Sch-1'!C321=0,"", '  Sch-1'!C321)</f>
        <v/>
      </c>
      <c r="C32" s="29" t="s">
        <v>80</v>
      </c>
      <c r="D32" s="68" t="str">
        <f>IF('  Sch-1'!G320=0,"",'  Sch-1'!G320)</f>
        <v/>
      </c>
      <c r="F32" s="2"/>
    </row>
    <row r="33" spans="1:6" ht="30" customHeight="1">
      <c r="A33" s="3"/>
      <c r="B33" s="207"/>
      <c r="C33" s="29" t="s">
        <v>81</v>
      </c>
      <c r="D33" s="68" t="str">
        <f>IF('  Sch-1'!G321=0,"",'  Sch-1'!G321)</f>
        <v/>
      </c>
      <c r="F33" s="2"/>
    </row>
    <row r="34" spans="1:6" ht="30" customHeight="1">
      <c r="A34" s="3"/>
      <c r="B34" s="6"/>
      <c r="C34" s="29"/>
      <c r="D34" s="3"/>
      <c r="F34" s="30"/>
    </row>
    <row r="35" spans="1:6" ht="30" customHeight="1">
      <c r="A35" s="36"/>
      <c r="B35" s="36"/>
      <c r="C35" s="42"/>
      <c r="E35" s="43"/>
    </row>
  </sheetData>
  <sheetProtection formatColumns="0" formatRows="0" selectLockedCells="1"/>
  <customSheetViews>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topLeftCell="A9"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13" t="s">
        <v>27</v>
      </c>
      <c r="B1" s="613"/>
      <c r="C1" s="613"/>
      <c r="D1" s="613"/>
      <c r="E1" s="613"/>
      <c r="F1" s="613"/>
      <c r="G1" s="613"/>
      <c r="H1" s="183"/>
      <c r="I1" s="184"/>
      <c r="J1" s="185"/>
      <c r="K1" s="185"/>
      <c r="L1" s="185"/>
      <c r="M1" s="185"/>
      <c r="N1" s="185"/>
      <c r="O1" s="185"/>
      <c r="P1" s="185"/>
      <c r="Q1" s="185"/>
      <c r="R1" s="185"/>
      <c r="S1" s="185"/>
      <c r="T1" s="185"/>
      <c r="U1" s="185"/>
      <c r="V1" s="185"/>
      <c r="W1" s="185"/>
    </row>
    <row r="2" spans="1:23" ht="18" customHeight="1">
      <c r="A2" s="55" t="str">
        <f>Cover!B3</f>
        <v xml:space="preserve">Specification No.: WR-I/C&amp;M/VRL/NIT-255/I-3858-2024/RFX-5002004109    </v>
      </c>
      <c r="B2" s="55"/>
      <c r="C2" s="56"/>
      <c r="D2" s="57"/>
      <c r="E2" s="57"/>
      <c r="F2" s="57"/>
      <c r="G2" s="59" t="s">
        <v>26</v>
      </c>
    </row>
    <row r="3" spans="1:23" ht="18" customHeight="1">
      <c r="A3" s="105"/>
      <c r="B3" s="105"/>
      <c r="C3" s="106"/>
      <c r="D3" s="107"/>
      <c r="E3" s="107"/>
      <c r="F3" s="107"/>
      <c r="G3" s="108"/>
    </row>
    <row r="4" spans="1:23" ht="18.95" customHeight="1">
      <c r="A4" s="616" t="s">
        <v>22</v>
      </c>
      <c r="B4" s="616"/>
      <c r="C4" s="616"/>
      <c r="D4" s="616"/>
      <c r="E4" s="616"/>
      <c r="F4" s="616"/>
      <c r="G4" s="616"/>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14" t="str">
        <f>Cover!$B$2</f>
        <v>"CONSTRUCTION OF COMMUNITY CENTER AT TAMNAR POOLING STATION."</v>
      </c>
      <c r="D12" s="614"/>
      <c r="E12" s="614"/>
      <c r="F12" s="614"/>
      <c r="G12" s="614"/>
    </row>
    <row r="13" spans="1:23" ht="21" customHeight="1">
      <c r="A13" s="627" t="s">
        <v>121</v>
      </c>
      <c r="B13" s="627"/>
      <c r="C13" s="627"/>
      <c r="D13" s="627"/>
      <c r="E13" s="627"/>
      <c r="F13" s="627"/>
      <c r="G13" s="627"/>
    </row>
    <row r="14" spans="1:23" ht="21" customHeight="1">
      <c r="A14" s="627" t="s">
        <v>122</v>
      </c>
      <c r="B14" s="627"/>
      <c r="C14" s="627"/>
      <c r="D14" s="627"/>
      <c r="E14" s="627"/>
      <c r="F14" s="627"/>
      <c r="G14" s="627"/>
    </row>
    <row r="15" spans="1:23" ht="21" customHeight="1">
      <c r="A15" s="109" t="s">
        <v>21</v>
      </c>
      <c r="B15" s="215"/>
      <c r="C15" s="216"/>
      <c r="D15" s="65"/>
      <c r="E15" s="214"/>
      <c r="F15" s="214"/>
      <c r="G15" s="214"/>
    </row>
    <row r="16" spans="1:23" ht="45.75" customHeight="1">
      <c r="A16" s="615" t="s">
        <v>24</v>
      </c>
      <c r="B16" s="615"/>
      <c r="C16" s="615"/>
      <c r="D16" s="615"/>
      <c r="E16" s="615"/>
      <c r="F16" s="615"/>
      <c r="G16" s="615"/>
      <c r="J16" s="256" t="s">
        <v>105</v>
      </c>
      <c r="K16" s="257"/>
      <c r="L16" s="257" t="s">
        <v>106</v>
      </c>
      <c r="M16" s="198"/>
      <c r="O16" s="247"/>
    </row>
    <row r="17" spans="1:23" ht="54.75" customHeight="1">
      <c r="B17" s="113">
        <v>1</v>
      </c>
      <c r="C17" s="608" t="s">
        <v>314</v>
      </c>
      <c r="D17" s="609"/>
      <c r="E17" s="609"/>
      <c r="F17" s="610"/>
      <c r="G17" s="193"/>
      <c r="I17" s="194">
        <f>'Sch-4'!D19</f>
        <v>0</v>
      </c>
      <c r="J17" s="254">
        <f>IF(I17=0,0,G17/I17)</f>
        <v>0</v>
      </c>
      <c r="L17" s="196"/>
    </row>
    <row r="18" spans="1:23" ht="54.75" customHeight="1">
      <c r="B18" s="626" t="s">
        <v>234</v>
      </c>
      <c r="C18" s="626"/>
      <c r="D18" s="626"/>
      <c r="E18" s="626"/>
      <c r="F18" s="626"/>
      <c r="G18" s="626"/>
      <c r="I18" s="194"/>
      <c r="J18" s="254"/>
    </row>
    <row r="19" spans="1:23" ht="54" customHeight="1">
      <c r="B19" s="113">
        <v>2</v>
      </c>
      <c r="C19" s="608" t="s">
        <v>315</v>
      </c>
      <c r="D19" s="609"/>
      <c r="E19" s="609"/>
      <c r="F19" s="610"/>
      <c r="G19" s="116"/>
      <c r="I19" s="194"/>
      <c r="J19" s="255">
        <f>G19</f>
        <v>0</v>
      </c>
    </row>
    <row r="20" spans="1:23" s="102" customFormat="1" ht="87.75" customHeight="1">
      <c r="A20" s="101"/>
      <c r="B20" s="617" t="s">
        <v>235</v>
      </c>
      <c r="C20" s="618"/>
      <c r="D20" s="618"/>
      <c r="E20" s="618"/>
      <c r="F20" s="618"/>
      <c r="G20" s="618"/>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19" t="s">
        <v>108</v>
      </c>
      <c r="D21" s="620"/>
      <c r="E21" s="620"/>
      <c r="F21" s="620"/>
      <c r="G21" s="621"/>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22"/>
      <c r="C22" s="623"/>
      <c r="D22" s="623"/>
      <c r="E22" s="623"/>
      <c r="F22" s="623"/>
      <c r="G22" s="624"/>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11" t="s">
        <v>109</v>
      </c>
      <c r="C23" s="612"/>
      <c r="D23" s="612"/>
      <c r="E23" s="612"/>
      <c r="F23" s="612"/>
      <c r="G23" s="612"/>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25" t="s">
        <v>115</v>
      </c>
      <c r="B27" s="625"/>
      <c r="C27" s="625"/>
      <c r="D27" s="625"/>
      <c r="E27" s="625"/>
      <c r="F27" s="625"/>
      <c r="G27" s="625"/>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Sch-1'!C320</f>
        <v/>
      </c>
      <c r="D33" s="86"/>
      <c r="E33" s="79" t="s">
        <v>94</v>
      </c>
      <c r="F33" s="607" t="str">
        <f>'  Sch-1'!G320</f>
        <v/>
      </c>
      <c r="G33" s="607"/>
    </row>
    <row r="34" spans="1:7">
      <c r="A34" s="98" t="s">
        <v>20</v>
      </c>
      <c r="B34" s="98"/>
      <c r="C34" s="87" t="str">
        <f>'  Sch-1'!C321</f>
        <v/>
      </c>
      <c r="D34" s="88"/>
      <c r="E34" s="79" t="s">
        <v>95</v>
      </c>
      <c r="F34" s="607" t="str">
        <f>'  Sch-1'!G321</f>
        <v/>
      </c>
      <c r="G34" s="607"/>
    </row>
    <row r="35" spans="1:7">
      <c r="A35" s="74"/>
      <c r="B35" s="74"/>
      <c r="C35" s="74"/>
      <c r="D35" s="74"/>
      <c r="E35" s="79"/>
      <c r="F35" s="79"/>
      <c r="G35" s="209"/>
    </row>
  </sheetData>
  <sheetProtection password="EAE4" sheet="1" formatColumns="0" formatRows="0" selectLockedCells="1"/>
  <customSheetViews>
    <customSheetView guid="{398C7893-3C2A-4DA4-8552-014985533932}"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3"/>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12"/>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13"/>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F2279B93-E4FF-4A81-B734-06F92F73708D}"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topLeftCell="A35"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 xml:space="preserve">Specification No.: WR-I/C&amp;M/VRL/NIT-255/I-3858-2024/RFX-5002004109    </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43" t="s">
        <v>17</v>
      </c>
      <c r="B3" s="643"/>
      <c r="C3" s="643"/>
      <c r="D3" s="643"/>
      <c r="E3" s="643"/>
      <c r="F3" s="643"/>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44"/>
      <c r="D5" s="645"/>
      <c r="E5" s="645"/>
      <c r="F5" s="645"/>
      <c r="AF5" s="143">
        <v>5</v>
      </c>
      <c r="AG5" s="143" t="s">
        <v>4</v>
      </c>
      <c r="AJ5" s="143">
        <v>5</v>
      </c>
      <c r="AK5" s="142" t="s">
        <v>9</v>
      </c>
    </row>
    <row r="6" spans="1:37">
      <c r="A6" s="77" t="s">
        <v>87</v>
      </c>
      <c r="B6" s="646" t="str">
        <f>'  Sch-1'!C320</f>
        <v/>
      </c>
      <c r="C6" s="646"/>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47" t="str">
        <f>Cover!B2</f>
        <v>"CONSTRUCTION OF COMMUNITY CENTER AT TAMNAR POOLING STATION."</v>
      </c>
      <c r="D15" s="647"/>
      <c r="E15" s="647"/>
      <c r="F15" s="647"/>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28"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"CONSTRUCTION OF COMMUNITY CENTER AT TAMNAR POOLING STATION." under the above-named package in full conformity with the said Bidding Documents for the sum of Rs. 0 (Rupees          only) or such other sums as may be determined in accordance with the terms and conditions of the Bidding Documents.</v>
      </c>
      <c r="C17" s="628"/>
      <c r="D17" s="628"/>
      <c r="E17" s="628"/>
      <c r="F17" s="628"/>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35" t="s">
        <v>89</v>
      </c>
      <c r="C18" s="635"/>
      <c r="D18" s="635"/>
      <c r="E18" s="635"/>
      <c r="F18" s="635"/>
      <c r="AF18" s="143">
        <v>18</v>
      </c>
      <c r="AG18" s="143" t="s">
        <v>4</v>
      </c>
    </row>
    <row r="19" spans="1:42" s="71" customFormat="1" ht="33" customHeight="1">
      <c r="A19" s="90">
        <v>2</v>
      </c>
      <c r="B19" s="631" t="s">
        <v>90</v>
      </c>
      <c r="C19" s="631"/>
      <c r="D19" s="631"/>
      <c r="E19" s="631"/>
      <c r="F19" s="631"/>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28" t="s">
        <v>91</v>
      </c>
      <c r="C20" s="628"/>
      <c r="D20" s="628"/>
      <c r="E20" s="628"/>
      <c r="F20" s="628"/>
      <c r="AF20" s="143">
        <v>20</v>
      </c>
      <c r="AG20" s="143" t="s">
        <v>4</v>
      </c>
    </row>
    <row r="21" spans="1:42" ht="29.25" customHeight="1">
      <c r="B21" s="634" t="s">
        <v>242</v>
      </c>
      <c r="C21" s="634"/>
      <c r="D21" s="641" t="s">
        <v>331</v>
      </c>
      <c r="E21" s="642"/>
      <c r="F21" s="642"/>
      <c r="AF21" s="143">
        <v>21</v>
      </c>
      <c r="AG21" s="143" t="s">
        <v>1</v>
      </c>
    </row>
    <row r="22" spans="1:42" ht="36" customHeight="1">
      <c r="B22" s="634" t="s">
        <v>243</v>
      </c>
      <c r="C22" s="634"/>
      <c r="D22" s="632" t="s">
        <v>339</v>
      </c>
      <c r="E22" s="633"/>
      <c r="F22" s="633"/>
    </row>
    <row r="23" spans="1:42" ht="39" customHeight="1">
      <c r="B23" s="201" t="s">
        <v>244</v>
      </c>
      <c r="C23" s="82"/>
      <c r="D23" s="640" t="s">
        <v>332</v>
      </c>
      <c r="E23" s="640"/>
      <c r="F23" s="640"/>
    </row>
    <row r="24" spans="1:42" ht="24" customHeight="1">
      <c r="B24" s="634" t="s">
        <v>240</v>
      </c>
      <c r="C24" s="634"/>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28" t="s">
        <v>98</v>
      </c>
      <c r="C27" s="628"/>
      <c r="D27" s="628"/>
      <c r="E27" s="628"/>
      <c r="F27" s="628"/>
      <c r="AF27" s="143">
        <v>28</v>
      </c>
      <c r="AG27" s="143" t="s">
        <v>4</v>
      </c>
    </row>
    <row r="28" spans="1:42" ht="65.25" customHeight="1">
      <c r="A28" s="91">
        <v>2.2999999999999998</v>
      </c>
      <c r="B28" s="628" t="s">
        <v>318</v>
      </c>
      <c r="C28" s="628"/>
      <c r="D28" s="628"/>
      <c r="E28" s="628"/>
      <c r="F28" s="628"/>
      <c r="AF28" s="143">
        <v>29</v>
      </c>
      <c r="AG28" s="143" t="s">
        <v>4</v>
      </c>
    </row>
    <row r="29" spans="1:42" ht="139.5" customHeight="1">
      <c r="A29" s="91">
        <v>2.4</v>
      </c>
      <c r="B29" s="628" t="s">
        <v>99</v>
      </c>
      <c r="C29" s="628"/>
      <c r="D29" s="628"/>
      <c r="E29" s="628"/>
      <c r="F29" s="628"/>
      <c r="AF29" s="143">
        <v>30</v>
      </c>
      <c r="AG29" s="143" t="s">
        <v>4</v>
      </c>
    </row>
    <row r="30" spans="1:42" ht="72" customHeight="1">
      <c r="A30" s="91">
        <v>2.5</v>
      </c>
      <c r="B30" s="628" t="s">
        <v>100</v>
      </c>
      <c r="C30" s="628"/>
      <c r="D30" s="628"/>
      <c r="E30" s="628"/>
      <c r="F30" s="628"/>
      <c r="AF30" s="143">
        <v>31</v>
      </c>
      <c r="AG30" s="143" t="s">
        <v>1</v>
      </c>
    </row>
    <row r="31" spans="1:42" ht="117" customHeight="1">
      <c r="A31" s="89">
        <v>3</v>
      </c>
      <c r="B31" s="628" t="s">
        <v>101</v>
      </c>
      <c r="C31" s="628"/>
      <c r="D31" s="628"/>
      <c r="E31" s="628"/>
      <c r="F31" s="628"/>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30" t="str">
        <f>'  Sch-1'!C320</f>
        <v/>
      </c>
      <c r="C37" s="630"/>
      <c r="D37" s="210"/>
      <c r="E37" s="79" t="s">
        <v>94</v>
      </c>
      <c r="F37" s="87" t="str">
        <f>'  Sch-1'!G320</f>
        <v/>
      </c>
    </row>
    <row r="38" spans="1:42" ht="24.95" customHeight="1">
      <c r="A38" s="98" t="s">
        <v>20</v>
      </c>
      <c r="B38" s="87" t="str">
        <f>'  Sch-1'!C321</f>
        <v/>
      </c>
      <c r="C38" s="88"/>
      <c r="D38" s="210"/>
      <c r="E38" s="79" t="s">
        <v>95</v>
      </c>
      <c r="F38" s="87" t="str">
        <f>'  Sch-1'!G321</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37" t="s">
        <v>35</v>
      </c>
      <c r="B41" s="637"/>
      <c r="C41" s="637"/>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38"/>
      <c r="B42" s="638"/>
      <c r="C42" s="638"/>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29"/>
      <c r="B43" s="629"/>
      <c r="C43" s="629"/>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39" t="s">
        <v>36</v>
      </c>
      <c r="B44" s="639"/>
      <c r="C44" s="639"/>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39" t="s">
        <v>34</v>
      </c>
      <c r="B45" s="639"/>
      <c r="C45" s="639"/>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39" t="s">
        <v>37</v>
      </c>
      <c r="B46" s="639"/>
      <c r="C46" s="639"/>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37" t="s">
        <v>38</v>
      </c>
      <c r="B47" s="637"/>
      <c r="C47" s="637"/>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38"/>
      <c r="B48" s="638"/>
      <c r="C48" s="638"/>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29"/>
      <c r="B49" s="629"/>
      <c r="C49" s="629"/>
      <c r="D49" s="636"/>
      <c r="E49" s="636"/>
      <c r="F49" s="636"/>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12"/>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398C7893-3C2A-4DA4-8552-014985533932}"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F2279B93-E4FF-4A81-B734-06F92F73708D}"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2025-01-09T06:22:41Z</dcterms:modified>
</cp:coreProperties>
</file>